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2330"/>
  </bookViews>
  <sheets>
    <sheet name="Лист1" sheetId="1" r:id="rId1"/>
    <sheet name="Лист2" sheetId="2" r:id="rId2"/>
    <sheet name="Лист3" sheetId="3" r:id="rId3"/>
  </sheets>
  <externalReferences>
    <externalReference r:id="rId4"/>
  </externalReferences>
  <definedNames>
    <definedName name="_xlnm.Print_Area" localSheetId="0">Лист1!$A$1:$I$153</definedName>
  </definedNames>
  <calcPr calcId="145621"/>
</workbook>
</file>

<file path=xl/calcChain.xml><?xml version="1.0" encoding="utf-8"?>
<calcChain xmlns="http://schemas.openxmlformats.org/spreadsheetml/2006/main">
  <c r="H149" i="1" l="1"/>
  <c r="H150" i="1" s="1"/>
  <c r="G149" i="1"/>
  <c r="G150" i="1" s="1"/>
  <c r="F149" i="1"/>
  <c r="F150" i="1" s="1"/>
  <c r="H142" i="1"/>
  <c r="G142" i="1"/>
  <c r="G143" i="1" s="1"/>
  <c r="F142" i="1"/>
  <c r="H137" i="1"/>
  <c r="G137" i="1"/>
  <c r="F137" i="1"/>
  <c r="H131" i="1"/>
  <c r="H132" i="1" s="1"/>
  <c r="G131" i="1"/>
  <c r="G132" i="1" s="1"/>
  <c r="F131" i="1"/>
  <c r="F132" i="1" s="1"/>
  <c r="H122" i="1"/>
  <c r="G122" i="1"/>
  <c r="F122" i="1"/>
  <c r="G115" i="1"/>
  <c r="F115" i="1"/>
  <c r="H114" i="1"/>
  <c r="H115" i="1" s="1"/>
  <c r="G114" i="1"/>
  <c r="F114" i="1"/>
  <c r="H108" i="1"/>
  <c r="H107" i="1"/>
  <c r="G107" i="1"/>
  <c r="G108" i="1" s="1"/>
  <c r="F107" i="1"/>
  <c r="F108" i="1" s="1"/>
  <c r="H98" i="1"/>
  <c r="H99" i="1" s="1"/>
  <c r="G98" i="1"/>
  <c r="G99" i="1" s="1"/>
  <c r="F98" i="1"/>
  <c r="F99" i="1" s="1"/>
  <c r="H92" i="1"/>
  <c r="H93" i="1" s="1"/>
  <c r="G92" i="1"/>
  <c r="G93" i="1" s="1"/>
  <c r="F92" i="1"/>
  <c r="F93" i="1" s="1"/>
  <c r="H62" i="1"/>
  <c r="G62" i="1"/>
  <c r="F62" i="1"/>
  <c r="H50" i="1"/>
  <c r="G50" i="1"/>
  <c r="F50" i="1"/>
  <c r="H47" i="1"/>
  <c r="G47" i="1"/>
  <c r="F47" i="1"/>
  <c r="H41" i="1"/>
  <c r="G41" i="1"/>
  <c r="F41" i="1"/>
  <c r="H38" i="1"/>
  <c r="G38" i="1"/>
  <c r="F38" i="1"/>
  <c r="H35" i="1"/>
  <c r="G35" i="1"/>
  <c r="F35" i="1"/>
  <c r="H32" i="1"/>
  <c r="H51" i="1" s="1"/>
  <c r="G32" i="1"/>
  <c r="G51" i="1" s="1"/>
  <c r="F10" i="1"/>
  <c r="F32" i="1" s="1"/>
  <c r="F143" i="1" l="1"/>
  <c r="H143" i="1"/>
  <c r="H151" i="1" s="1"/>
  <c r="F51" i="1"/>
  <c r="G151" i="1"/>
  <c r="F151" i="1" l="1"/>
  <c r="F159" i="1" s="1"/>
  <c r="F160" i="1" s="1"/>
  <c r="F155" i="1"/>
  <c r="F156" i="1" s="1"/>
  <c r="F165" i="1" l="1"/>
</calcChain>
</file>

<file path=xl/sharedStrings.xml><?xml version="1.0" encoding="utf-8"?>
<sst xmlns="http://schemas.openxmlformats.org/spreadsheetml/2006/main" count="354" uniqueCount="208">
  <si>
    <t>Корректировка  расходной части бюджета городского округа город Клинцы Брянской области на 2023 - 2025 годы</t>
  </si>
  <si>
    <t>Таблица №1</t>
  </si>
  <si>
    <t>Код ГРБС</t>
  </si>
  <si>
    <t>НР</t>
  </si>
  <si>
    <t>НР (наименование)</t>
  </si>
  <si>
    <t>Рз Пр</t>
  </si>
  <si>
    <t>ВР</t>
  </si>
  <si>
    <t>Пояснение предлагаемых изменений</t>
  </si>
  <si>
    <t>1.Наименование муниципальной программы:Реализация полномочий исполнительного органа местного самоуправления городского округа "город Клинцы Брянской области" (2022-2027 годы)</t>
  </si>
  <si>
    <t>Наименование главного распорядителя бюджетных средств: Клинцовская городская администрация</t>
  </si>
  <si>
    <t>1.4.Комплексы процессных мероприятий</t>
  </si>
  <si>
    <t>Руководство и управление в сфере установленных функций органов местного самоуправления</t>
  </si>
  <si>
    <t xml:space="preserve"> Учреждения, обеспечивающие деятельность органов местного самоуправления и муниципальных учреждений</t>
  </si>
  <si>
    <t>0113</t>
  </si>
  <si>
    <t>Увеличение бюджетных ассигнований бюджета городского округа  Клинцовской городской администрации МКУ "УОДОМС г.Клинцы" в сумме 851352,30 рублей, в том числе: в сумме 251352,30,00 рублей - ремонт кабинета опеки и попечительства, в сумме  600000,00 рублей- ремонт кровли гаражей</t>
  </si>
  <si>
    <t>Прочие мероприятия в области жилищно-коммунального хозяйства</t>
  </si>
  <si>
    <t>831</t>
  </si>
  <si>
    <t>Уменьшение бюджетных ассигнований средств бюджета городского округа по Клинцовской городской администрации  в сумме 302829,22 рублей на оплату по исполнительным листам- перемещение бюджетных ассигнований в связи с изменением бюджетной классификации</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</si>
  <si>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</si>
  <si>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0309</t>
  </si>
  <si>
    <t>Увеличение бюджетных ассигнований бюджета городского округа  Клинцовской городской администрации МКУ "УГО ЧС г.Клинцы" в сумме 65810,50 рублей- ремонт автомобиля по страховому случаю (страховка возмещена в бюджет)</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</si>
  <si>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</si>
  <si>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Увеличение бюджетных ассигнований бюджета городского округа  Клинцовской городской администрации МКУ "УГО ЧС г.Клинцы" в сумме 150000,00 рублей на обследование фильтров защитных сооружений гражданской обороны городского округа по исковому требованию</t>
  </si>
  <si>
    <t>Оповещение населения об опасностях, возникших при ведении военных действий и возникновении чрезвычайных ситуаций</t>
  </si>
  <si>
    <t>0310</t>
  </si>
  <si>
    <t>244</t>
  </si>
  <si>
    <t>Уменьшение бюджетных ассигнований бюджета городского округа  Клинцовской городской администрации МКУ "УГО ЧС г.Клинцы" в сумме 75000,00 рублей -перемещение бюджетных ассигнований в связи с экономией по торгам</t>
  </si>
  <si>
    <t>Мероприятия по улучшению условий охраны труда</t>
  </si>
  <si>
    <t>0412</t>
  </si>
  <si>
    <t>Увеличение бюджетных ассигнований бюджета городского округа  Клинцовской городской администрации МКУ "УГО ЧС г.Клинцы" в сумме 75000,00 рублей на мероприятия по охране труда (медосвидетельствование водителей)</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</si>
  <si>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</si>
  <si>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0408</t>
  </si>
  <si>
    <t>811</t>
  </si>
  <si>
    <t>Прочие мероприятия в области жилищно-коммунального хазяйства</t>
  </si>
  <si>
    <t>0501</t>
  </si>
  <si>
    <t>Увеличение бюджетных ассигнований бюджета городского округа по Клинцовской городской администрации в сумме  82594,57 рублей  оплата госпошлины по исполнительным листам</t>
  </si>
  <si>
    <t>Увеличение бюджетных ассигнований бюджета городского округа по Клинцовской городской администрации в сумме 199036,56 рублей оплата основного долга  по исполнительным листам по оплате задолженности по муниципальному жилому фонду, в том числе по коммунальным в сумме 7100,28 рублей, по содержанию имущества в сумме 191936,28 рублей</t>
  </si>
  <si>
    <t>247</t>
  </si>
  <si>
    <t xml:space="preserve">Увеличение бюджетных ассигнований бюджета городского округа по Клинцовской городской администрации в сумме 21138,09 рублей оплата основного долга  по исполнительным листам по оплате задолженности по услугам газоснабжения по муниципальному жилому фонду </t>
  </si>
  <si>
    <t>Озеленение территории</t>
  </si>
  <si>
    <t>0503</t>
  </si>
  <si>
    <t>Увеличение бюджетных ассигнований бюджета городского округа по Клинцовской городской администрации в сумме  450000,00 рублей на озеление территории города</t>
  </si>
  <si>
    <t xml:space="preserve">Организация и содержание мест захоронения  </t>
  </si>
  <si>
    <t xml:space="preserve">Увеличение бюджетных ассигнований бюджета городского округа по Клинцовской городской администрации в сумме 300000,00рублей на организацию и содержание мест захоронения (кладбищ) </t>
  </si>
  <si>
    <t>Мероприятия в сфере коммунального хозяйства</t>
  </si>
  <si>
    <t>0502</t>
  </si>
  <si>
    <t>Увеличение бюджетных ассигнований бюджета городского округа по Клинцовской городской администрации в сумме 300000,00 рублей на разработку проектно-сметной документации по строительству ливневых канализаций по ул. Дзержинского</t>
  </si>
  <si>
    <t>Организация и обеспечение освещения улиц</t>
  </si>
  <si>
    <t>S5872</t>
  </si>
  <si>
    <t>Реализация инициативных проектов ("Никто не забыт! Ничто не забыто!". Благоустройство братской могилы 2000 мирных жителей Брянская область г.Клины, ул.Ногина)</t>
  </si>
  <si>
    <t>Увеличение бюджетных ассигнований областного бюджета по Клинцовской городской администрации в сумме 2185500,00 рублей на реализацию инициативного проекта ("Никто не забыт! Ничто не забыто!". Благоустройство братской могилы 2000 мирных жителей Брянская область г.Клины, ул.Ногина) в доле софинансирования областного бюджета</t>
  </si>
  <si>
    <t>Мероприятия по благоустройству</t>
  </si>
  <si>
    <t>Уменьшение бюджетных ассигнований бюджета городского округа по Клинцовской городской администрации в сумме  14464,00 рублей- экономия по торгам за содержание парков и скверов</t>
  </si>
  <si>
    <t>Увеличение бюджетных ассигнований бюджета городского округа по Клинцовской городской администрации в сумме 14464,00 рублей - на транспортные услуги по организации доставки погружных центробежных агрегатов для подъема воды из артезианской скважины (2 шт.)</t>
  </si>
  <si>
    <t>Обеспечение деятельности дворцов и домов культуры</t>
  </si>
  <si>
    <t>0801</t>
  </si>
  <si>
    <t>611</t>
  </si>
  <si>
    <t>Увеличение бюджетных ассигнований бюджета городского округа по Клинцовской городской администрации МБУ МДК г.Клинцы в сумме 60000,00 рублей- разработка энергетического паспорта</t>
  </si>
  <si>
    <t>Мероприятия по развитию культуры</t>
  </si>
  <si>
    <t>612</t>
  </si>
  <si>
    <t>Увеличение бюджетных ассигнований бюджета городского округа по Клинцовской городской администрации МБУ МДК г.Клинцы в сумме 1000000,00 рублей- приобретение звукового и светового оборудования сцены ЦКиД"Современник"</t>
  </si>
  <si>
    <t>Мероприятия по развитию физической культуры и спорта</t>
  </si>
  <si>
    <t>1101</t>
  </si>
  <si>
    <t xml:space="preserve">Увеличение бюджетных ассигнований бюджета городского округа по Клинцовской городской администрации в сумме 250000,00 рублей- по спортивно-массовым мероприятиям  </t>
  </si>
  <si>
    <t>Резервный фонд местной администрации</t>
  </si>
  <si>
    <t>1003</t>
  </si>
  <si>
    <t>Увеличение бюджетных ассигнований бюджета городского округа по Клинцовской городской администрации в сумме 177028,72рублей, в том числе :в сумме 117028,72рублей - на выплаты гражданам для возмещения затрат на оплату стоимости заключения о достоверности определения сметной стоимости востановительного ремонта имущества, пострадавшего в результате террористических актов или пресечения террористических актов правомерными действиями, в сумме 60000,00 рублей- пострадавшим гражданам во время пожара</t>
  </si>
  <si>
    <t>ИТОГО по главному распорядителю бюджетных средств</t>
  </si>
  <si>
    <t>-</t>
  </si>
  <si>
    <t>Наименование главного распорядителя бюджетных средств: Комитет по управлению имуществом</t>
  </si>
  <si>
    <t>Увеличение бюджетных ассигнований бюджета городского округа Комитету по имуществу города Клинцы в сумме 10000,00 рублей по мероприятиям по охране труда</t>
  </si>
  <si>
    <t>Наименование главного распорядителя бюджетных средств: Контрольно-счетная палата города Клинцы</t>
  </si>
  <si>
    <t>Увеличение бюджетных ассигнований бюджета городского округа КСП города Клинцы в сумме 2000,00 рублей по мероприятиям по охране труда</t>
  </si>
  <si>
    <t>Наименование главного распорядителя бюджетных средств: Клинцовский городской Совет народных депутатов</t>
  </si>
  <si>
    <t>Увеличение бюджетных ассигнований бюджета городского округа Клинцовскому городскому Совету народных депутатов в сумме 3000,00 рублей по мероприятиям по охране труда</t>
  </si>
  <si>
    <t>Наименование главного распорядителя бюджетных средств: Отдел образования Клинцовской городской администрации</t>
  </si>
  <si>
    <t>Увеличение бюджетных ассигнований бюджета городского округа Отделу образования Клинцовской городской администрации в сумме 10000,00 рублей по мероприятиям по охране труда</t>
  </si>
  <si>
    <t>Наименование главного распорядителя бюджетных средств: Финансовое управление Клинцовской городской администрации</t>
  </si>
  <si>
    <t>Увеличение бюджетных ассигнований бюджета городского округа финансовому управлению Клинцовской городской администрации в сумме 12000,00 рублей по мероприятиям по охране труда</t>
  </si>
  <si>
    <t>ИТОГО по муниципальной программе</t>
  </si>
  <si>
    <t>2.Наименование муниципальной программы: Муниципальная программа «Управление муниципальной собственностью городского округа «город Клинцы Брянской области» (2022-2027 годы)</t>
  </si>
  <si>
    <t>Наименование главного распорядителя бюджетных средств: Комитет по управлению имуществом города Клинцы</t>
  </si>
  <si>
    <t>Оценка имущества, признание прав и регулирование отношений муниципальной собственно</t>
  </si>
  <si>
    <t xml:space="preserve">Увеличение бюджетных ассигнований средств бюджета городского округа по Комитету по управлению имуществом г.Клинцы в сумме 140000,00 рублей на расходы на выполнение работ по межеванию земельных участков </t>
  </si>
  <si>
    <t>Увеличение бюджетных ассигнований средств бюджета городского округа по Комитету по управлению имуществом г.Клинцы в сумме 1000000,00 рублей на расходы на оплату коммунальных услуг по муниципальному жилому фонду</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</si>
  <si>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</si>
  <si>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Увеличение бюджетных ассигнований средств бюджета городского округа по Комитету по управлению имуществом г.Клинцы в сумме 1000000,00 рублей на расходы на уплату взносов на капитальный ремонт многоквартирных домов муниципального жилого фонда</t>
  </si>
  <si>
    <t>Увеличение бюджетных ассигнований средств бюджета городского округа по Комитету по управлению имуществом города Клинцыв сумме -628932,64 рублей- на оплату  основного долга по исполнительным листам за коммунальные услуги муниципального жилого фонда</t>
  </si>
  <si>
    <t>Увеличение бюджетных ассигнований средств бюджета городского округа по Комитету по управлению имуществом города Клинцыв сумме -20578,00 рублей- на оплату госпошлины по исполнительным листам за коммунальные услуги муниципального жилого фонда</t>
  </si>
  <si>
    <t>R0820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</si>
  <si>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</si>
  <si>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1004</t>
  </si>
  <si>
    <t>Уменьшение бюджетных ассигнований средств областного бюджета по субвенции бюджетам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по фактическому исполнению</t>
  </si>
  <si>
    <t>S7620</t>
  </si>
  <si>
    <t>Обеспечение жильем тренеров, тренеров-преподавателей учреждений физической культуры и спорта Брянской области</t>
  </si>
  <si>
    <t>Уменьшение бюджетных ассигнований  областного бюджета  по Комитету по управлению имуществом г.Клинцы  в сумме 4303797,00 рублей по субсидии  на обеспечение жильем тренеров, тренеров-преподавателей учреждений физической культуры и спорта Брянской области по софинансированию в доле областного бюджета
Уменьшение бюджетных ассигнований  бюджета городского округа по Комитету по управлению имуществом г.Клинцы  в сумме 226515,63 рублей по субсидии на обеспечение жильем тренеров, тренеров-преподавателей учреждений физической культуры и спорта Брянской области по софинансированию в доле областного бюджета</t>
  </si>
  <si>
    <t>3.Наименование муниципальной программы: Муниципальная программа «Совершенствование системы образования г. Клинцы» (2022-2027 годы)</t>
  </si>
  <si>
    <t>3.4.Комплексы процессных мероприятий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</si>
  <si>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</si>
  <si>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0701</t>
  </si>
  <si>
    <t>Увеличение бюджетных ассигнований средств областного бюджета по субвенции на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в сумме 19020222,00рублей, в том числе: в сумме 14608466,00 рублей по оплате труда, в сумме  4411756,00 рублей по начислениям на выплаты по оплате труда, в связи с кассовым планом выплат на 2023 год</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</si>
  <si>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</si>
  <si>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0702</t>
  </si>
  <si>
    <t>Уменьшение бюджетных ассигнований средств областного бюджета по субвенции на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в сумме 19020222,00рублей, в том числе: в сумме 14608466,00 рублей по оплате труда, в сумме  4411756,00 рублей по начислениям на выплаты по оплате труда- перераспределение бюджетных ассигнований</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</si>
  <si>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</si>
  <si>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0709</t>
  </si>
  <si>
    <t>Уменьшение бюджетных ассигнований средств областного бюджета по субвенции на осуществление отдельных полномочий в сфере образования по Отделу образования Клинцовской городской администрации по социальным выплатам педработникам, работающим в сельской местности в сумме 55500,00 рублей- перераспределение расходов по субвенции</t>
  </si>
  <si>
    <t>Обеспечение деятельности дошкольных образовательных организаций</t>
  </si>
  <si>
    <r>
      <t xml:space="preserve">Увеличение бюджетных ассигнований средств бюджета городского округа по Отделу образования по учреждениям дошкольного образования в сумме </t>
    </r>
    <r>
      <rPr>
        <b/>
        <sz val="12"/>
        <rFont val="Trebuchet MS"/>
        <family val="2"/>
        <charset val="204"/>
      </rPr>
      <t>187721,00</t>
    </r>
    <r>
      <rPr>
        <sz val="12"/>
        <rFont val="Trebuchet MS"/>
        <family val="2"/>
        <charset val="204"/>
      </rPr>
      <t xml:space="preserve"> рублей, в том числе: в сумме 34721,00 рублей МБДОУ №8- ремонт электроплиты в пищеблоке , в сумме 35000,00 рублей МБДОУ №28- приобретение посуды для пищеблока, в сумме 40000,00 рублей МБДОУ № 24- посуды для пищеблока, в сумме 40000,00рублей- МБДОУ №12- установка домофона, в сумме 38000,00 рублей МБДОУ №17-приобретение линолеума в групповую комнату </t>
    </r>
  </si>
  <si>
    <t>Организация питания в дошкольных образовательных организациях</t>
  </si>
  <si>
    <t xml:space="preserve">Уменьшение бюджетных ассигнований средств бюджета городского округа по Отделу образования по питанию детей в дошкольных учреждениях в сумме 633305,00 рублей в связи с экономией по торгам </t>
  </si>
  <si>
    <t xml:space="preserve">  Мероприятия по развитию образования</t>
  </si>
  <si>
    <r>
      <t xml:space="preserve">Увеличение бюджетных ассигнований средств бюджета городского округа по Отделу образования по мероприятиям образования учреждениям дошкольного образования в сумме </t>
    </r>
    <r>
      <rPr>
        <b/>
        <sz val="12"/>
        <rFont val="Trebuchet MS"/>
        <family val="2"/>
        <charset val="204"/>
      </rPr>
      <t>59700,00</t>
    </r>
    <r>
      <rPr>
        <sz val="12"/>
        <rFont val="Trebuchet MS"/>
        <family val="2"/>
        <charset val="204"/>
      </rPr>
      <t xml:space="preserve"> рублей, в том числе:  в сумме 59700,00 рублей МБДОУ №10- приобретение интерактивного оборудования</t>
    </r>
  </si>
  <si>
    <t xml:space="preserve">         Обеспечение деятельности общеобразовательных организаций</t>
  </si>
  <si>
    <r>
      <t xml:space="preserve">Увеличение бюджетных ассигнований средств бюджета городского округа по Отделу образования по общеобразовательным учреждениям в сумме </t>
    </r>
    <r>
      <rPr>
        <b/>
        <sz val="12"/>
        <rFont val="Trebuchet MS"/>
        <family val="2"/>
        <charset val="204"/>
      </rPr>
      <t>603080,65</t>
    </r>
    <r>
      <rPr>
        <sz val="12"/>
        <rFont val="Trebuchet MS"/>
        <family val="2"/>
        <charset val="204"/>
      </rPr>
      <t xml:space="preserve"> рублей, в том числе: в сумме 69744,00 рублей-МБОУ гимназия №1- приобретение 2-х системных блоков, в сумме 149623,65 оублей МБДОУ №3- приобретение учебной литературы, в сумме 280300,00 рублей- расходы на содержание школьного автобуса МБОУ Ардонская СОШ (полис ОСАГО, тахограф, обучение волителя, обслуживание и подключение ГЛОНАС, медосвидетельствование водителя, масла, бензин), в сумме 103413,00 рублей- МБОУ Займищенская СОШ-приобретение горюче-смазочных материалов для школьного автобуса</t>
    </r>
  </si>
  <si>
    <t>Организация питания в общеобразовательных организациях</t>
  </si>
  <si>
    <t>Уменьшение бюджетных ассигнований бюджета городского округа по Отделу образования Клинцовской городской администрации  в сумме 1458113,00 рублей на обеспечение учащихся бесплатным питанием по фактической потребности</t>
  </si>
  <si>
    <t>Уплата налогов, сборов и иных обязательных платежей в общеобразовательных организациях</t>
  </si>
  <si>
    <t>Уменьшение бюджетных ассигнований средств бюджета городского округа по Отделу образования по учреждениям общего образования в сумме 899 076,09 рублей в связи с уменьшение кадастровой стоимости земельного участка общеобразовательных учреждений (СОШ №3,СОШ №9)</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</si>
  <si>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</si>
  <si>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Уменьшение бюджетных ассигнований средств областного бюджета по иным межбюджетным трансфертам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 по Отделу образования Клинцовской городской администрации по общеобразовательным учреждениям в сумме 1171800,00 рублей, из них по оплате труда в сумме 900000,00 рублей, по начислениям на выплаты по оплате труда в сумме 271800,00 рублей по фактическому исполнению.</t>
  </si>
  <si>
    <t>Мероприятия по развитию образования</t>
  </si>
  <si>
    <r>
      <t xml:space="preserve">Увеличение бюджетных ассигнований бюджета городского округа по Отделу образования Клинцовской городской администрации в сумме </t>
    </r>
    <r>
      <rPr>
        <b/>
        <sz val="12"/>
        <rFont val="Trebuchet MS"/>
        <family val="2"/>
        <charset val="204"/>
      </rPr>
      <t>1420793,30</t>
    </r>
    <r>
      <rPr>
        <sz val="12"/>
        <rFont val="Trebuchet MS"/>
        <family val="2"/>
        <charset val="204"/>
      </rPr>
      <t>рублей, в том числе: в сумме 20000,00рублей МБОУ СОШ №9- приобретение посуды,  в сумме 103466,30рублей- МБОУ СОШ №4- приобретение туристского оборудования, в сумме 300000,00МБОУ СОШ №9- замена дверей в классных комнатах, в сумме 200000,00рублей-МБОУ гимназия №1- текущий ремонт 2-х кабинетов, в сумме 130000,00 рублей- МБОУ СОШ №9- приобретение строительных материалов (линолеум, лакокрасочные материалы),  в сумме 50000,00рублей- МБДОУ №3 -приобретение линолеума в классные комнаты,в сумме 8800,00рублей-МБОУ гимназия №1- прибретение информационного стенда, в сумме 99266,00 рублей- МБОУ СОШ №4- приобретение оборудования в школьные мастерские(лазерный станок), в сумме 50000,00 рублей МБОУ СОШ №7- приобретение проектора, в сумме 49300,00-МБОУ Гимназия №1-приобретение принтера, в сумме 209961,00 рублей МБОУ СОШ №6- монтаж системы охранной сигнализации, в сумме 200000,00 рублей МБОУ СОШ №9- приобретение строительных материалов (линолеум, лакокрасочные материалы)</t>
    </r>
  </si>
  <si>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</si>
  <si>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</si>
  <si>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Уменьшение бюджетных ассигнований областного бюджета по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сумме 394072,48 рублей по доле софинансирования из местного бюджета</t>
  </si>
  <si>
    <t>Уменьшение бюджетных ассигнований средств областного бюджета по Отделу образования Клинцовской городской администрации по субсидии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сумме 390600,00 рублей, в том числе по расходам на оплату труда в сумме 300000,00рублей, по начисленияям на выплаты по оплате труда в сумме 90600,00рублей.</t>
  </si>
  <si>
    <t>Обеспечение деятельности организаций дополнительного образования</t>
  </si>
  <si>
    <t>0703</t>
  </si>
  <si>
    <t>Уплата налогов, сборов и иных обязательных платежей в организациях дополнительного образования</t>
  </si>
  <si>
    <t>Увеличение бюджетных ассигнований бюджета городского округа по Отделу образования Клинцовской городской администрации в сумме 592422,00 рублей-оплата земельного налога в связи с передачей в бессрочное пользование земельного участка под парковку возле стадиона "Труд" -постановление от 14.06.2022 №1001</t>
  </si>
  <si>
    <t>Учреждения психолого-медико-социального сопровождения</t>
  </si>
  <si>
    <t>Увеличение бюджетных ассигнований бюджета городского окурга по Отделу образования Клинцовской городской администрации по учреждению психолого-медико-социального сопровождения в сумме 89666,44рублей (по услугам промывки системы отопления -39880,00рублей, обработки чердачных помещений-25119,00рублей, поверки приборов учета- 220000,44рублей)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</si>
  <si>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</si>
  <si>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Увеличение бюджетных ассигнований бюджета городского округа по Отделу образования Клинцовской городской администрации по КЦОСО г.Клинцы в сумме 590500,00 рублей, в том числе: по  медосмотру работающих (кухработники-15чел., повара-4чел., заведующие производством-3чел, обслуживающий персонал по школам в количестве 200чел.- в сумме 488500,00 рублей, приобретение дизинфецирующих средств для обработки поверхностей в школах и школьных столовых -в сумме 102000,00 рублей.</t>
  </si>
  <si>
    <r>
      <t xml:space="preserve">Увеличение бюджетных ассигнований бюджета городского округа по Отделу образования Клинцовской городской администрации  в сумме </t>
    </r>
    <r>
      <rPr>
        <b/>
        <sz val="12"/>
        <rFont val="Trebuchet MS"/>
        <family val="2"/>
        <charset val="204"/>
      </rPr>
      <t>5470680,00</t>
    </r>
    <r>
      <rPr>
        <sz val="12"/>
        <rFont val="Trebuchet MS"/>
        <family val="2"/>
        <charset val="204"/>
      </rPr>
      <t xml:space="preserve"> рублей, в том числе: в сумме 2030680,00 рублей приобретение трактора с прицепными устройствами для подметания дорожек и чесания искусственного покрытия футбольного поля и очистки снега, в сумме 3440000,00рублей- приобретение микроавтобуса "Газель" (17 мест) в ДЮСШ "Луч" им.Фридзона"для перевозки детей на соревнования.
</t>
    </r>
  </si>
  <si>
    <t>S7670</t>
  </si>
  <si>
    <t>Развитие материально-технической базы муниципальных образовательных организаций в сфере физической культуры и спорта</t>
  </si>
  <si>
    <t>Уменьшение бюджетных ассигнований средств бюджета городского округа по Отделу образования Клинцовской городской администрации по субсидии на развитие материально-технической базы муниципальных образовательных организаций в сфере физической культуры и спорта в сумме 14730,83 рублей в доле софинансирования бюджета городского округа по фактическому исполнению</t>
  </si>
  <si>
    <t>Увеличение бюджетных ассигнований бюджета городского округа по Отделу образования Клинцовской городской администрации по мепроприятиям по развитию образования в сумме 175269,00 рублей, в том числе: в сумме  75269,00 рублей- на софинансирование субсидии для организации отделений фигурного катания в доле бюджета городского округа, в сумме 100000,00 рублей- организация и проведение Открытого первенства по фигурному катанию МБУДО СШ"ЛУЧ"</t>
  </si>
  <si>
    <t>Увеличение бюджетных ассигнований средств бюджета городского округа  по Отделу образования по учреждениям общего образования в сумме 150000,00 рублей на мероприятия по развитию образования в рамках текущей деятельности отдела образования: Последний звонок, Церемония вручения медалей выпускникам школ, Конференция педагогов, конкурс "Учитель года".</t>
  </si>
  <si>
    <t>Организация временного трудоустройства несовершеннолетних граждан в возрасте от 14 до 18 лет</t>
  </si>
  <si>
    <t>Уменьшение бюджетных ассигнований средств бюджета городского округа по Отделу образования Клинцовской городской администрации по субсидии на организацию временного трудоустройства несовершеннолетних граждан в возрасте от 14 до 18 лет в сумме 5092,49 рублей по фактическому исполнению</t>
  </si>
  <si>
    <t>Уменьшение бюджетных ассигнований средств бюджета городского округа по аппарату Отдела образования в сумме 46710,00 рублей-на выплаты на санаторно-курортное лечение и отдых в 2022 году муниципально служащим (стаж менее 3 лет)</t>
  </si>
  <si>
    <t>Уменьшение бюджетных ассигнований средств бюджета городского округа по аппарату Отдела образования в сумме 49010,13 рублей, в том числе: в сумме 18511,13 рублей по услугам связи, в сумме 30499,00 рублей- экономия средств по командировочным расходам (суточные, проезд), обслуживание программ.
Увеличение бюджетных ассигнований средств бюджета городского округа по аппарату Отдела образования в сумме 95720,13 рублей- приобретение бумаги, запасных частей к компьютеру.</t>
  </si>
  <si>
    <r>
      <t xml:space="preserve">Увеличение бюджетных ассигнований  бюджета городского округа по Отделу образования  по мероприятиям по развитию образования в сумме  </t>
    </r>
    <r>
      <rPr>
        <b/>
        <sz val="12"/>
        <rFont val="Trebuchet MS"/>
        <family val="2"/>
        <charset val="204"/>
      </rPr>
      <t>6147569,00</t>
    </r>
    <r>
      <rPr>
        <sz val="12"/>
        <rFont val="Trebuchet MS"/>
        <family val="2"/>
        <charset val="204"/>
      </rPr>
      <t xml:space="preserve"> рублей, в том числе в сумме 1200000,00 рублей-на разработку проектно-сметной документации на реконструкцию трибуны стдиона "Труд", в сумме 200000,00 рублей на проведение экспертизы  по разработке проектно-сметной документации по капитальному ремонту стадиона "Труд", в сумме 4747569,00 рублей по расходам на долю софинансирования в размере 5% на реконструкцию трибуны стадиона "Труд" </t>
    </r>
  </si>
  <si>
    <t>4.Наименование муниципальной программы: Муниципальная программа "Управление муниципальными финансами городского округа "город Клинцы Брянской области" (2022-2027годы)</t>
  </si>
  <si>
    <t>Наименование главного распорядителя бюджетных средств: Финансовое управление Клинцовсой городской администрации</t>
  </si>
  <si>
    <t>0106</t>
  </si>
  <si>
    <t>Увеличение бюджетных ассигнований средств бюджета городского округа по финансовому управлению Клинцовской городской администрации в сумме 59043,63 рублей на расходы по приобретению канцелярских товаров</t>
  </si>
  <si>
    <t>Обслуживание муниципального долга</t>
  </si>
  <si>
    <t>1301</t>
  </si>
  <si>
    <t>Уменьшение бюджетных ассигнований средств бюджета городского округа по финансовому управлению Клинцовской городской администрации в сумме 59043,63 рублей в связи с экономией средств по обслуживанию муниципального долга- перераспределние средств</t>
  </si>
  <si>
    <t>5.Наименование муниципальной программы: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</si>
  <si>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5.4.Комплексы процессных мероприятий</t>
  </si>
  <si>
    <t>Повышение безопасности дорожного движения</t>
  </si>
  <si>
    <t>0409</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</si>
  <si>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</si>
  <si>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S6170</t>
  </si>
  <si>
    <t>Обеспечение сохранности автомобильных дорог местного значения и условий безопасности движения по ним</t>
  </si>
  <si>
    <t>Увеличение  бюджетных ассигнований средств областного бюджета в сумме 6466883,01 рублей на расходы по капитальному ремонту  автомобильных дорог по доле софинансирования из средств областного бюджета</t>
  </si>
  <si>
    <t xml:space="preserve"> S3450</t>
  </si>
  <si>
    <t>Подготовка объектов жилищно-коммунального хозяйства к зиме</t>
  </si>
  <si>
    <t xml:space="preserve">Увеличение бюджетных ассигнований областного бюджета по Клинцовской городской администрации в сумме 27388052,45 рублей - по доле софинансирования из средств областного бюджета на ремонт главного городского самотечного канализационного коллектора из железобетонных труб в г. Клинцы 
 Увеличение бюджетных ассигнований бюджета городского округа по Клинцовской городской администрации в сумме 2061466,32 рублей - по доле софинансирования из средств бюджета городского округа на ремонт главного городского самотечного канализационного коллектора из железобетонных труб в г. Клинцы </t>
  </si>
  <si>
    <t>6.Наименование муниципальной программы:  Муниципальная программа "Реализация полномочий в сфере жилищной политики городского округа "город Клинцы Брянской области" (2022-2027 годы)</t>
  </si>
  <si>
    <t>7.Наименование муниципальной программы: Формирование современной городской среды городского округа "город Клинцы Брянской области" на 2018-2024годы</t>
  </si>
  <si>
    <t xml:space="preserve"> Мероприятия по благоустройству дворовых территорий за счет безвозмездных поступлений</t>
  </si>
  <si>
    <t>Реализация программ формирования современной городской среды</t>
  </si>
  <si>
    <t xml:space="preserve">Уменьшение бюджетных ассигнований бюджета городского округа по Клинцовской городской администрации в сумме 1034076,14 рублей в связи с экономией по торгам в доле софинансирования городского округа   в рамках реализации муниципальной программы "Формирование современной городской среды" в связи с экономией расходов в доле софинансирования бюджета городского округа  -перераспределение расходов </t>
  </si>
  <si>
    <t>8.Наименование муниципальной программы: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(2019-2025 годы)</t>
  </si>
  <si>
    <t>Наименование главного распорядителя бюджетных средств:  Комитет по управлению имуществом города Клинцы</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</si>
  <si>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</si>
  <si>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Уменьшение бюджетных ассигнований средств областного бюджета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30677130,00 рублей за счет средств государственной корпорации "Фонд содействия реформированию жилищно-коммунального хозяйства" - перераспределение средсв в связи с изменением КБК</t>
  </si>
  <si>
    <t>Обеспечение устойчивого сокращения непригодного для проживания жилищного фонда (за счет средств областного бюджета)</t>
  </si>
  <si>
    <t>Увеличение бюджетных ассигнований средств областного бюджета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309870,00 рублей за счет средств областного бюджета - перераспределение средсв в связи с изменением КБК</t>
  </si>
  <si>
    <t>6748S</t>
  </si>
  <si>
    <t>Обеспечение устойчивого сокращения непригодного для проживания жилищного фонда</t>
  </si>
  <si>
    <t>Увеличение бюджетных ассигнований средств бюджета городского округа по субсидиям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в сумме 313000,00 рублей в доле софинансирования бюджета городского округа - перераспределение средсв в связи с изменением КБК</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</si>
  <si>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</si>
  <si>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поступивших от Фонда содействия реформированию жилищно-коммунального хозяйства</t>
  </si>
  <si>
    <t>Увеличение бюджетных ассигнованийиз средств, поступивших от Фонда содействия реформированию жилищно-коммунального хозяйства в сумме в сумме 30677130,00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 изыскиваемых в целях сноса аварийного жилищного фонда, в доле фонда- изменение вида расходов в связи с выплатой гражданам по заключенному с ними соглашению</t>
  </si>
  <si>
    <t>67484</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</si>
  <si>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бюджетов субъектов Российской Федеорации</t>
  </si>
  <si>
    <t>Увеличение бюджетных ассигнований из средств областного бюджета в сумме 309870,00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изыскиваемых в целях сноса аварийного жилищного фонда, в доле областного бюджета-  изменение вида расходов в связи с выплатой гражданам по заключенному с ними соглашению</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</si>
  <si>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развития малоэтажного жилищного строительства, за счет средств местного бюджета</t>
  </si>
  <si>
    <t>Увеличение бюджетных ассигнований из средств бюджета городского округа в сумме 313000,00 рублей на расходы по переселению граждан из аварийного жилищного фонда с учетом развития малоэтажного жилищного строительства на выплату возмещения собственникам жилых помещений по соглашениям, изыскиваемых в целях сноса аварийного жилищного фонда, в доле местного бюджета - изменение вида расходов в связи с выплатой гражданам по заключенному с ними соглашению</t>
  </si>
  <si>
    <t>9.Наименование муниципальной программы: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</si>
  <si>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Наименование главного распорядителя бюджетных средств:  Клинцовская городская администрация</t>
  </si>
  <si>
    <t>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</si>
  <si>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Совершенствование системы профилактики правонарушений и усиление борьбы с преступностью</t>
  </si>
  <si>
    <t>0314</t>
  </si>
  <si>
    <t>Увеличение бюджетных ассигнований средств бюджета городского округа по Клинцовской городской администрациив сумме 1000000,00 рублей- установка системы видеонаблюдения в местах массового пребывания граждан по Подпрограмме "Профилактика терроризма и экстремизма на территории городского округа "город Клинцы Брянской области" (2023-2028 годы)".</t>
  </si>
  <si>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991161,00 рублей по расходам по охране общеобразовательных учреждений частным охранным предприятием</t>
  </si>
  <si>
    <t xml:space="preserve">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475000,00 рублей, в том числе по расходам по охране учреждений дополнительного образования частным охранным предприятием </t>
  </si>
  <si>
    <t>10. Непрограммная деятельность</t>
  </si>
  <si>
    <t>0111</t>
  </si>
  <si>
    <t>ИТОГО непрограммная деятельность</t>
  </si>
  <si>
    <t>ВСЕГО:</t>
  </si>
  <si>
    <t>Уменьшение бюджетных ассигнований бюджета городского округа по Резервному фонду  в сумме 2703383,67 рублей, в том числе:
Клинцовской городской администрации в сумме 1000 000,00 рублей для МБОУ МДК на приобретение звукового и светового оборудования сцены ЦКиД"Современник";
в сумме 1526354,95 рублей Отделу образования Клинцовской городской администрации , из них: сумме в сумме 34721,00 рублей МБДОУ №8- ремонт электроплиты в пищеблоке, в сумме 59700,00 рублей МБДОУ №10- приобретение интерактивного оборудования, в сумме 35000,00 рублей МБДОУ №28- приобретение посуды для пищеблока, в сумме 40000,00 рублей МБДОУ № 24- посуды для пищеблока, в сумме 40000,00рублей- МБДОУ №12- установка домофона, в сумме 38000,00 рублей МБДОУ №17-приобретение линолеума в групповую комнату, в суммме 69744,00 рублей-МБОУ гимназия №1- приобретение 2-х системных блоков  сумме 20000,00рублей МБОУ СОШ №9- приобретение посуды,  в сумме 103466,30 рублей- МБОУ СОШ №4- приобретение туристского оборудования, в сумме 300000,00МБОУ СОШ №9- замена дверей в классных комнатах, в сумме 200000,00рублей-МБОУ гимназия №1- текущий ромонт 2-х кабинетов, в сумме 130000,00 рублей- МБОУ СОШ №9- приобретение строительных материалов (линолеум, лакокрасочные материалы),  в сумме 50000,00рублей- МБДОУ №3 -приобретение линолеума в классные комнаты,в сумме 8800,00рублей-МБОУ гимназия №1- прибретение информационного стенда, в сумме 99266,00 рублей- МБОУ СОШ №4- приобретение оборудования в школьные мастерские(лазерный станок), в сумме 48734,00 рублей МБУДО СШ им.Героя РФ В.И. Шкурного- приобретение медалей, кубков для внутришкольных соревнований, в сумме 149623,65 оублей МБДОУ №3- приобретение учебной литературы , в сумме 50000,00 рублей МБОУ СОШ №7- приобретение проектора, в сумме 49300 МБОУ Гимназия №1 - приобретение принтера;
в сумме 117028,72 рублей на выплаты гражданам для возмещения затрат на оплату стоимости заключения о достоверности определения сметной стоимости востановительного ремонта имущества, пострадавшего в результате пресечения террористических актов правомерными действиями, в сумме 60000,00 рублей- пострадавшим гражданам в результате пожара.</t>
  </si>
  <si>
    <t>Увеличение бюджетных ассигнований бюджета городского округа по Отделу образования Клинцовской городской администрации в сумме 48734,00 рублей МБУДО СШ им.Героя РФ В.И. Шкурного- приобретение медалей, кубков для внутришкольных соревнований</t>
  </si>
  <si>
    <t xml:space="preserve">Уменьшение  бюджетных ассигнований средств бюджета городского округа  по Клинцовской городской администрации в сумме 403669,21 рублей по расходам на осуществление строительного контроля капитального ремонта моста в связи с необходимостью осуществления возврата  субсидии за нарушение условий предоставления субсидии
</t>
  </si>
  <si>
    <t xml:space="preserve">Уменьшение  бюджетных ассигнований средств бюджета городского округа  по Клинцовской городской администрации в сумме 800000,00 рублей по расходам на капитальный ремонт моста в доле бюджета городского округа в связи с необходимостью осуществления возврата  субсидии за нарушение условий предоставления субсидии 
</t>
  </si>
  <si>
    <t>Увеличение бюджетных ассигнований средств бюджета городского округа по Комитету по управлению имуществом г.Клинцы в сумме 300000,00 рублей на расходы на подготовку технических заключений и оценке рыночной стоимости по объектам муниципальной собственности</t>
  </si>
  <si>
    <t>Увеличение бюджетных ассигнований бюджета городского округа по Клинцовской городской администрации в сумме 495779,00 рублей, в том числе: в сумме 250000,00 рублей - замена светильников уличного освещения, в сумме 245779,00 рублей- ремонт и техническое обслуживание линий уличного освещения</t>
  </si>
  <si>
    <t>Увеличение бюджетных ассигнований средств бюджета городского округа  по расходам на комплексные меры по профилактике терроризма по Отделу образования Клинцовской городской администрации в сумме 860000,00 рублей монтаж системы оповещения детских дошкольных учреждениях по решению суда</t>
  </si>
  <si>
    <t>Увеличение бюджетных ассигнований бюджета городского округа  Клинцовской городской администрации в сумме 2600000,00 рублей по субсидии на возмещение недополученных доходов и (или) возмещение фактически понесенных затрат в связи с пассажирскими перевозками</t>
  </si>
  <si>
    <t>Увеличение бюджетных ассигнований бюджета городского округа по Клинцовской городской администрации в сумме 700 000,00 рублей по субсидии ВКХ для реализации мероприятий в целях усиления  антитеррористической защищенности объектов водоснабжения</t>
  </si>
  <si>
    <t>Увеличение бюджетных ассигнований бюджета городского округа по Клинцовской городской администрации в сумме 2 075 040,00 рублей, в том числе: в сумме 497 000,00 рублей - ремонт стеллы на выезде из города, в сумме 200 000,00 рублей- ремонт контейнерных площадок по предписанию Роспотребнадзора, в сумме 432 000,00 рублей- услуги технического надзора за выполнение работ по "Благоустройству сквера "Воинам-интернационалистам", в сумме 21 040,00рублей-услуги по экспертизе проектно-сметной документации "Благоустройство братской могилы 2000 мирных жителей", в сумме     93 000,00рублей- устройство раздевалокна оз.Стодол(2 ед.), в сумме 159 000,00 рублей- содержание оз.Стодол (приобретение песка для подсыпки пляжа), в сумме 40 000,00 рублей- мероприятия по опашке лесов, в сумме 150 000,00 рублей- покос травы, в сумме 340 000,00 рублей- валка деревьев, в сумме 43 000,00 рублей- акарицидная обработка пляжа оз.Стодол, в сумме 100 000,00 рублей приобретение триммеров (56000рублей- триммеры (5 шт.) и виброплита 44 000,00рублей)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</si>
</sst>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1"/>
      <color theme="1"/>
      <name val="Calibri"/>
      <family val="2"/>
      <charset val="204"/>
      <scheme val="minor"/>
    </font>
    <font>
      <sz val="12"/>
      <name val="Trebuchet MS"/>
      <family val="2"/>
      <charset val="204"/>
    </font>
    <font>
      <b/>
      <sz val="10"/>
      <color rgb="FF000000"/>
      <name val="Arial Cyr"/>
    </font>
    <font>
      <b/>
      <sz val="12"/>
      <name val="Trebuchet MS"/>
      <family val="2"/>
      <charset val="204"/>
    </font>
    <font>
      <sz val="10"/>
      <name val="Trebuchet MS"/>
      <family val="2"/>
      <charset val="204"/>
    </font>
    <font>
      <sz val="10"/>
      <color rgb="FF000000"/>
      <name val="Arial Cyr"/>
    </font>
    <font>
      <sz val="10"/>
      <name val="Arial Cyr"/>
    </font>
    <font>
      <sz val="11"/>
      <name val="Trebuchet MS"/>
      <family val="2"/>
      <charset val="204"/>
    </font>
    <font>
      <sz val="12"/>
      <color theme="1"/>
      <name val="Trebuchet MS"/>
      <family val="2"/>
      <charset val="204"/>
    </font>
  </fonts>
  <fills count="5">
    <fill>
      <patternFill patternType="none"/>
    </fill>
    <fill>
      <patternFill patternType="gray125"/>
    </fill>
    <fill>
      <patternFill patternType="solid">
        <fgColor theme="0"/>
        <bgColor indexed="64"/>
      </patternFill>
    </fill>
    <fill>
      <patternFill patternType="solid">
        <fgColor theme="0"/>
        <bgColor rgb="FFF5F5F5"/>
      </patternFill>
    </fill>
    <fill>
      <patternFill patternType="solid">
        <fgColor theme="0"/>
        <bgColor rgb="FFD8E4BC"/>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
    <xf numFmtId="0" fontId="0" fillId="0" borderId="0"/>
    <xf numFmtId="9" fontId="1" fillId="0" borderId="0" applyFont="0" applyFill="0" applyBorder="0" applyAlignment="0" applyProtection="0"/>
    <xf numFmtId="0" fontId="3" fillId="0" borderId="12">
      <alignment vertical="top" wrapText="1"/>
    </xf>
    <xf numFmtId="4" fontId="3" fillId="0" borderId="12">
      <alignment horizontal="right" vertical="top" shrinkToFit="1"/>
    </xf>
    <xf numFmtId="1" fontId="6" fillId="0" borderId="12">
      <alignment horizontal="center" vertical="top" shrinkToFit="1"/>
    </xf>
  </cellStyleXfs>
  <cellXfs count="90">
    <xf numFmtId="0" fontId="0" fillId="0" borderId="0" xfId="0"/>
    <xf numFmtId="0" fontId="2" fillId="2" borderId="0" xfId="0" applyFont="1" applyFill="1" applyAlignment="1">
      <alignment vertical="top"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wrapText="1"/>
    </xf>
    <xf numFmtId="0" fontId="2" fillId="2" borderId="11" xfId="0" applyFont="1" applyFill="1" applyBorder="1" applyAlignment="1">
      <alignment horizontal="center" vertical="center" wrapText="1"/>
    </xf>
    <xf numFmtId="0" fontId="2" fillId="2" borderId="12" xfId="2" applyNumberFormat="1" applyFont="1" applyFill="1" applyAlignment="1" applyProtection="1">
      <alignment horizontal="left" vertical="top" wrapText="1"/>
    </xf>
    <xf numFmtId="49" fontId="2" fillId="2" borderId="1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0" fontId="2" fillId="2" borderId="11" xfId="0" applyFont="1" applyFill="1" applyBorder="1" applyAlignment="1">
      <alignment horizontal="left" vertical="top" wrapText="1"/>
    </xf>
    <xf numFmtId="0" fontId="2" fillId="3" borderId="11" xfId="0" quotePrefix="1" applyFont="1" applyFill="1" applyBorder="1" applyAlignment="1">
      <alignment horizontal="center" vertical="center" wrapText="1"/>
    </xf>
    <xf numFmtId="0" fontId="2" fillId="3" borderId="11" xfId="0" quotePrefix="1" applyFont="1" applyFill="1" applyBorder="1" applyAlignment="1">
      <alignment horizontal="left" vertical="center" wrapText="1"/>
    </xf>
    <xf numFmtId="49" fontId="2" fillId="3" borderId="11" xfId="0" quotePrefix="1" applyNumberFormat="1" applyFont="1" applyFill="1" applyBorder="1" applyAlignment="1">
      <alignment horizontal="center" vertical="center" wrapText="1"/>
    </xf>
    <xf numFmtId="4" fontId="2" fillId="3" borderId="11" xfId="0" quotePrefix="1" applyNumberFormat="1" applyFont="1" applyFill="1" applyBorder="1" applyAlignment="1">
      <alignment horizontal="center" vertical="center" wrapText="1"/>
    </xf>
    <xf numFmtId="4" fontId="2" fillId="2" borderId="0" xfId="0" applyNumberFormat="1" applyFont="1" applyFill="1" applyAlignment="1">
      <alignment vertical="top" wrapText="1"/>
    </xf>
    <xf numFmtId="0" fontId="2" fillId="4" borderId="11" xfId="0" applyFont="1" applyFill="1" applyBorder="1" applyAlignment="1">
      <alignment horizontal="left" vertical="top" wrapText="1"/>
    </xf>
    <xf numFmtId="4" fontId="2" fillId="4" borderId="11"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49" fontId="2" fillId="3" borderId="4" xfId="0" quotePrefix="1" applyNumberFormat="1" applyFont="1" applyFill="1" applyBorder="1" applyAlignment="1">
      <alignment horizontal="center" vertical="center" wrapText="1"/>
    </xf>
    <xf numFmtId="0" fontId="2" fillId="3" borderId="4" xfId="0" quotePrefix="1" applyFont="1" applyFill="1" applyBorder="1" applyAlignment="1">
      <alignment horizontal="center" vertical="center" wrapText="1"/>
    </xf>
    <xf numFmtId="0" fontId="2" fillId="4" borderId="11" xfId="0" applyFont="1" applyFill="1" applyBorder="1" applyAlignment="1">
      <alignment horizontal="center" vertical="top" wrapText="1"/>
    </xf>
    <xf numFmtId="4" fontId="4" fillId="4" borderId="11" xfId="0" applyNumberFormat="1" applyFont="1" applyFill="1" applyBorder="1" applyAlignment="1">
      <alignment horizontal="center" vertical="center" wrapText="1"/>
    </xf>
    <xf numFmtId="0" fontId="4" fillId="4" borderId="11" xfId="0" applyFont="1" applyFill="1" applyBorder="1" applyAlignment="1">
      <alignment horizontal="center" vertical="top" wrapText="1"/>
    </xf>
    <xf numFmtId="4" fontId="4" fillId="2" borderId="0" xfId="0" applyNumberFormat="1" applyFont="1" applyFill="1" applyAlignment="1">
      <alignment vertical="top" wrapText="1"/>
    </xf>
    <xf numFmtId="0" fontId="4" fillId="2" borderId="0" xfId="0" applyFont="1" applyFill="1" applyAlignment="1">
      <alignment vertical="top" wrapText="1"/>
    </xf>
    <xf numFmtId="0" fontId="2" fillId="2" borderId="12" xfId="2" applyNumberFormat="1" applyFont="1" applyFill="1" applyProtection="1">
      <alignment vertical="top" wrapText="1"/>
    </xf>
    <xf numFmtId="0" fontId="2" fillId="3" borderId="11" xfId="0" quotePrefix="1" applyFont="1" applyFill="1" applyBorder="1" applyAlignment="1">
      <alignment horizontal="left" vertical="top" wrapText="1"/>
    </xf>
    <xf numFmtId="0" fontId="2" fillId="2" borderId="4" xfId="0" applyFont="1" applyFill="1" applyBorder="1" applyAlignment="1">
      <alignment horizontal="left" vertical="top" wrapText="1"/>
    </xf>
    <xf numFmtId="0" fontId="5" fillId="2" borderId="0" xfId="0" applyFont="1" applyFill="1" applyAlignment="1">
      <alignment vertical="top" wrapText="1"/>
    </xf>
    <xf numFmtId="0" fontId="2" fillId="2" borderId="13" xfId="2" applyNumberFormat="1" applyFont="1" applyFill="1" applyBorder="1" applyProtection="1">
      <alignment vertical="top"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4" fontId="2" fillId="3" borderId="6" xfId="0" applyNumberFormat="1"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2" borderId="0" xfId="0" applyFont="1" applyFill="1" applyBorder="1" applyAlignment="1">
      <alignment horizontal="left" vertical="top" wrapText="1"/>
    </xf>
    <xf numFmtId="0" fontId="2" fillId="2" borderId="12" xfId="3" applyNumberFormat="1" applyFont="1" applyFill="1" applyAlignment="1" applyProtection="1">
      <alignment vertical="top" wrapText="1"/>
    </xf>
    <xf numFmtId="0" fontId="2" fillId="2" borderId="11" xfId="1" applyNumberFormat="1" applyFont="1" applyFill="1" applyBorder="1" applyAlignment="1">
      <alignment horizontal="left" vertical="top" wrapText="1" shrinkToFit="1"/>
    </xf>
    <xf numFmtId="1" fontId="7" fillId="2" borderId="12" xfId="4" applyNumberFormat="1" applyFont="1" applyFill="1" applyAlignment="1" applyProtection="1">
      <alignment horizontal="center" vertical="center" shrinkToFit="1"/>
    </xf>
    <xf numFmtId="0" fontId="2" fillId="2" borderId="1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1" xfId="0" applyFont="1" applyFill="1" applyBorder="1" applyAlignment="1">
      <alignment horizontal="left" vertical="center" wrapText="1"/>
    </xf>
    <xf numFmtId="4" fontId="2" fillId="2" borderId="11" xfId="0" applyNumberFormat="1" applyFont="1" applyFill="1" applyBorder="1" applyAlignment="1">
      <alignment vertical="top" wrapText="1"/>
    </xf>
    <xf numFmtId="0" fontId="2" fillId="2" borderId="11" xfId="0" applyFont="1" applyFill="1" applyBorder="1" applyAlignment="1">
      <alignment vertical="top" wrapText="1"/>
    </xf>
    <xf numFmtId="0" fontId="2" fillId="2" borderId="11" xfId="1" applyNumberFormat="1" applyFont="1" applyFill="1" applyBorder="1" applyAlignment="1">
      <alignment horizontal="left" vertical="top" wrapText="1"/>
    </xf>
    <xf numFmtId="4" fontId="2" fillId="2" borderId="0" xfId="0" applyNumberFormat="1" applyFont="1" applyFill="1" applyAlignment="1">
      <alignment horizontal="center" vertical="top" wrapText="1"/>
    </xf>
    <xf numFmtId="0" fontId="2" fillId="2" borderId="0" xfId="0" applyFont="1" applyFill="1" applyAlignment="1">
      <alignment horizontal="center" vertical="top" wrapText="1"/>
    </xf>
    <xf numFmtId="49" fontId="2" fillId="2" borderId="0" xfId="0" applyNumberFormat="1" applyFont="1" applyFill="1" applyAlignment="1">
      <alignment vertical="top" wrapText="1"/>
    </xf>
    <xf numFmtId="0" fontId="8" fillId="2" borderId="11" xfId="1" applyNumberFormat="1" applyFont="1" applyFill="1" applyBorder="1" applyAlignment="1">
      <alignment horizontal="left" vertical="top" wrapText="1"/>
    </xf>
    <xf numFmtId="49" fontId="2" fillId="3" borderId="11" xfId="0" quotePrefix="1" applyNumberFormat="1" applyFont="1" applyFill="1" applyBorder="1" applyAlignment="1">
      <alignment horizontal="left" vertical="top" wrapText="1"/>
    </xf>
    <xf numFmtId="0" fontId="8" fillId="3" borderId="11" xfId="0" quotePrefix="1" applyFont="1" applyFill="1" applyBorder="1" applyAlignment="1">
      <alignment horizontal="center" vertical="center" wrapText="1"/>
    </xf>
    <xf numFmtId="0" fontId="8" fillId="2" borderId="11" xfId="0" applyFont="1" applyFill="1" applyBorder="1" applyAlignment="1">
      <alignment horizontal="left" vertical="top" wrapText="1"/>
    </xf>
    <xf numFmtId="49" fontId="2" fillId="2" borderId="11" xfId="0" applyNumberFormat="1" applyFont="1" applyFill="1" applyBorder="1" applyAlignment="1">
      <alignment horizontal="left" vertical="center" wrapText="1"/>
    </xf>
    <xf numFmtId="0" fontId="2" fillId="3" borderId="11" xfId="0" quotePrefix="1" applyFont="1" applyFill="1" applyBorder="1" applyAlignment="1">
      <alignment vertical="center" wrapText="1"/>
    </xf>
    <xf numFmtId="4" fontId="2" fillId="2" borderId="0" xfId="0" applyNumberFormat="1" applyFont="1" applyFill="1" applyAlignment="1">
      <alignment horizontal="center" vertical="center" wrapText="1"/>
    </xf>
    <xf numFmtId="4" fontId="8" fillId="3" borderId="11" xfId="0" quotePrefix="1" applyNumberFormat="1" applyFont="1" applyFill="1" applyBorder="1" applyAlignment="1">
      <alignment horizontal="center" vertical="center" wrapText="1"/>
    </xf>
    <xf numFmtId="0" fontId="9" fillId="2" borderId="11" xfId="0" applyFont="1" applyFill="1" applyBorder="1" applyAlignment="1">
      <alignment horizontal="left" vertical="top" wrapText="1"/>
    </xf>
    <xf numFmtId="4" fontId="2" fillId="2" borderId="4"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4" borderId="5" xfId="0" applyFont="1" applyFill="1" applyBorder="1" applyAlignment="1">
      <alignmen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8" xfId="0" quotePrefix="1" applyFont="1" applyFill="1" applyBorder="1" applyAlignment="1">
      <alignment horizontal="left" vertical="center" wrapText="1"/>
    </xf>
    <xf numFmtId="0" fontId="2" fillId="3" borderId="9" xfId="0" quotePrefix="1" applyFont="1" applyFill="1" applyBorder="1" applyAlignment="1">
      <alignment horizontal="left" vertical="center" wrapText="1"/>
    </xf>
    <xf numFmtId="0" fontId="2" fillId="3" borderId="10" xfId="0" quotePrefix="1" applyFont="1" applyFill="1" applyBorder="1" applyAlignment="1">
      <alignment horizontal="left" vertical="center" wrapText="1"/>
    </xf>
    <xf numFmtId="0" fontId="4" fillId="4" borderId="5" xfId="0" applyFont="1" applyFill="1" applyBorder="1" applyAlignment="1">
      <alignment vertical="center" wrapText="1"/>
    </xf>
    <xf numFmtId="0" fontId="4" fillId="4" borderId="6" xfId="0" applyFont="1" applyFill="1" applyBorder="1" applyAlignment="1">
      <alignment vertical="center" wrapText="1"/>
    </xf>
    <xf numFmtId="0" fontId="4" fillId="4" borderId="7" xfId="0" applyFont="1" applyFill="1" applyBorder="1" applyAlignment="1">
      <alignment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14" fontId="2" fillId="2" borderId="9" xfId="0" applyNumberFormat="1" applyFont="1" applyFill="1" applyBorder="1" applyAlignment="1">
      <alignment horizontal="left" wrapText="1"/>
    </xf>
    <xf numFmtId="0" fontId="2" fillId="4" borderId="5"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7" xfId="0" applyFont="1" applyFill="1" applyBorder="1" applyAlignment="1">
      <alignment horizontal="left" vertical="center" wrapText="1"/>
    </xf>
  </cellXfs>
  <cellStyles count="5">
    <cellStyle name="xl32" xfId="2"/>
    <cellStyle name="xl34" xfId="4"/>
    <cellStyle name="xl37" xfId="3"/>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ublic\Documents\&#1059;&#1058;&#1054;&#1063;&#1053;&#1045;&#1053;&#1048;&#1071;\&#1059;&#1058;&#1054;&#1063;&#1053;&#1045;&#1053;&#1048;&#1045;_2023\&#1052;&#1040;&#1049;\&#1056;&#1040;&#1057;&#1061;&#1054;&#1044;&#1067;%20&#1084;&#1072;&#1081;\&#1053;&#1072;&#1073;&#1086;&#1088;&#1082;&#1072;%20&#1058;&#1072;&#1073;&#1083;&#1080;&#1094;&#1072;%201%20&#1055;&#1086;&#1103;&#1089;&#1085;&#1080;&#1090;&#1077;&#1083;&#1100;&#1085;&#1072;&#1103;%20&#1087;&#1086;%20&#1088;&#1072;&#1089;&#1093;&#1086;&#1076;&#1072;&#1084;%20&#1084;&#1072;&#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ы подробное пояснение"/>
      <sheetName val="косгу"/>
      <sheetName val="244"/>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66"/>
  <sheetViews>
    <sheetView tabSelected="1" view="pageBreakPreview" topLeftCell="A19" zoomScale="80" zoomScaleNormal="90" zoomScaleSheetLayoutView="80" workbookViewId="0">
      <selection activeCell="I25" sqref="I25"/>
    </sheetView>
  </sheetViews>
  <sheetFormatPr defaultColWidth="8" defaultRowHeight="18" x14ac:dyDescent="0.25"/>
  <cols>
    <col min="1" max="1" width="8.28515625" style="1" customWidth="1"/>
    <col min="2" max="2" width="8.42578125" style="1" customWidth="1"/>
    <col min="3" max="3" width="62" style="1" customWidth="1"/>
    <col min="4" max="4" width="7.42578125" style="47" customWidth="1"/>
    <col min="5" max="5" width="7.28515625" style="1" customWidth="1"/>
    <col min="6" max="6" width="17.85546875" style="14" customWidth="1"/>
    <col min="7" max="7" width="19" style="1" customWidth="1"/>
    <col min="8" max="8" width="18.42578125" style="1" customWidth="1"/>
    <col min="9" max="9" width="115.5703125" style="1" customWidth="1"/>
    <col min="10" max="16" width="13.140625" style="14" customWidth="1"/>
    <col min="17" max="17" width="14.5703125" style="14" customWidth="1"/>
    <col min="18" max="18" width="16.7109375" style="14" customWidth="1"/>
    <col min="19" max="19" width="22.140625" style="1" customWidth="1"/>
    <col min="20" max="20" width="18.140625" style="1" customWidth="1"/>
    <col min="21" max="21" width="10.5703125" style="1" customWidth="1"/>
    <col min="22" max="22" width="8" style="1" customWidth="1"/>
    <col min="23" max="24" width="9.42578125" style="1" customWidth="1"/>
    <col min="25" max="25" width="8" style="1" customWidth="1"/>
    <col min="26" max="16384" width="8" style="1"/>
  </cols>
  <sheetData>
    <row r="1" spans="1:18" x14ac:dyDescent="0.25">
      <c r="A1" s="58" t="s">
        <v>0</v>
      </c>
      <c r="B1" s="58"/>
      <c r="C1" s="58"/>
      <c r="D1" s="58"/>
      <c r="E1" s="58"/>
      <c r="F1" s="58"/>
      <c r="G1" s="58"/>
      <c r="H1" s="58"/>
      <c r="I1" s="58"/>
      <c r="J1" s="1"/>
      <c r="K1" s="1"/>
      <c r="L1" s="1"/>
      <c r="M1" s="1"/>
      <c r="N1" s="1"/>
      <c r="O1" s="1"/>
      <c r="P1" s="1"/>
      <c r="Q1" s="1"/>
      <c r="R1" s="1"/>
    </row>
    <row r="2" spans="1:18" x14ac:dyDescent="0.35">
      <c r="A2" s="2"/>
      <c r="B2" s="2"/>
      <c r="C2" s="2"/>
      <c r="D2" s="2"/>
      <c r="E2" s="2"/>
      <c r="F2" s="3"/>
      <c r="G2" s="2"/>
      <c r="H2" s="2"/>
      <c r="I2" s="4" t="s">
        <v>1</v>
      </c>
      <c r="J2" s="1"/>
      <c r="K2" s="1"/>
      <c r="L2" s="1"/>
      <c r="M2" s="1"/>
      <c r="N2" s="1"/>
      <c r="O2" s="1"/>
      <c r="P2" s="1"/>
      <c r="Q2" s="1"/>
      <c r="R2" s="1"/>
    </row>
    <row r="3" spans="1:18" x14ac:dyDescent="0.25">
      <c r="A3" s="59" t="s">
        <v>2</v>
      </c>
      <c r="B3" s="59" t="s">
        <v>3</v>
      </c>
      <c r="C3" s="59" t="s">
        <v>4</v>
      </c>
      <c r="D3" s="62" t="s">
        <v>5</v>
      </c>
      <c r="E3" s="59" t="s">
        <v>6</v>
      </c>
      <c r="F3" s="65">
        <v>2023</v>
      </c>
      <c r="G3" s="59">
        <v>2024</v>
      </c>
      <c r="H3" s="59">
        <v>2025</v>
      </c>
      <c r="I3" s="68" t="s">
        <v>7</v>
      </c>
      <c r="J3" s="1"/>
      <c r="K3" s="1"/>
      <c r="L3" s="1"/>
      <c r="M3" s="1"/>
      <c r="N3" s="1"/>
      <c r="O3" s="1"/>
      <c r="P3" s="1"/>
      <c r="Q3" s="1"/>
      <c r="R3" s="1"/>
    </row>
    <row r="4" spans="1:18" x14ac:dyDescent="0.25">
      <c r="A4" s="60"/>
      <c r="B4" s="60"/>
      <c r="C4" s="60"/>
      <c r="D4" s="63"/>
      <c r="E4" s="60"/>
      <c r="F4" s="66"/>
      <c r="G4" s="60"/>
      <c r="H4" s="60"/>
      <c r="I4" s="69"/>
      <c r="J4" s="1"/>
      <c r="K4" s="1"/>
      <c r="L4" s="1"/>
      <c r="M4" s="1"/>
      <c r="N4" s="1"/>
      <c r="O4" s="1"/>
      <c r="P4" s="1"/>
      <c r="Q4" s="1"/>
      <c r="R4" s="1"/>
    </row>
    <row r="5" spans="1:18" x14ac:dyDescent="0.25">
      <c r="A5" s="61"/>
      <c r="B5" s="61"/>
      <c r="C5" s="61"/>
      <c r="D5" s="64"/>
      <c r="E5" s="61"/>
      <c r="F5" s="67"/>
      <c r="G5" s="61"/>
      <c r="H5" s="61"/>
      <c r="I5" s="70"/>
      <c r="J5" s="1"/>
      <c r="K5" s="1"/>
      <c r="L5" s="1"/>
      <c r="M5" s="1"/>
      <c r="N5" s="1"/>
      <c r="O5" s="1"/>
      <c r="P5" s="1"/>
      <c r="Q5" s="1"/>
      <c r="R5" s="1"/>
    </row>
    <row r="6" spans="1:18" x14ac:dyDescent="0.25">
      <c r="A6" s="74" t="s">
        <v>8</v>
      </c>
      <c r="B6" s="75"/>
      <c r="C6" s="75"/>
      <c r="D6" s="75"/>
      <c r="E6" s="75"/>
      <c r="F6" s="75"/>
      <c r="G6" s="75"/>
      <c r="H6" s="75"/>
      <c r="I6" s="76"/>
      <c r="J6" s="1"/>
      <c r="K6" s="1"/>
      <c r="L6" s="1"/>
      <c r="M6" s="1"/>
      <c r="N6" s="1"/>
      <c r="O6" s="1"/>
      <c r="P6" s="1"/>
      <c r="Q6" s="1"/>
      <c r="R6" s="1"/>
    </row>
    <row r="7" spans="1:18" x14ac:dyDescent="0.25">
      <c r="A7" s="74" t="s">
        <v>9</v>
      </c>
      <c r="B7" s="75"/>
      <c r="C7" s="75"/>
      <c r="D7" s="75"/>
      <c r="E7" s="75"/>
      <c r="F7" s="75"/>
      <c r="G7" s="75"/>
      <c r="H7" s="75"/>
      <c r="I7" s="76"/>
      <c r="J7" s="1"/>
      <c r="K7" s="1"/>
      <c r="L7" s="1"/>
      <c r="M7" s="1"/>
      <c r="N7" s="1"/>
      <c r="O7" s="1"/>
      <c r="P7" s="1"/>
      <c r="Q7" s="1"/>
      <c r="R7" s="1"/>
    </row>
    <row r="8" spans="1:18" x14ac:dyDescent="0.25">
      <c r="A8" s="77" t="s">
        <v>10</v>
      </c>
      <c r="B8" s="78"/>
      <c r="C8" s="78"/>
      <c r="D8" s="78"/>
      <c r="E8" s="78"/>
      <c r="F8" s="78"/>
      <c r="G8" s="78"/>
      <c r="H8" s="78"/>
      <c r="I8" s="79"/>
      <c r="J8" s="1"/>
      <c r="K8" s="1"/>
      <c r="L8" s="1"/>
      <c r="M8" s="1"/>
      <c r="N8" s="1"/>
      <c r="O8" s="1"/>
      <c r="P8" s="1"/>
      <c r="Q8" s="1"/>
      <c r="R8" s="1"/>
    </row>
    <row r="9" spans="1:18" ht="54" x14ac:dyDescent="0.25">
      <c r="A9" s="5">
        <v>902</v>
      </c>
      <c r="B9" s="5">
        <v>80720</v>
      </c>
      <c r="C9" s="6" t="s">
        <v>12</v>
      </c>
      <c r="D9" s="7" t="s">
        <v>13</v>
      </c>
      <c r="E9" s="5">
        <v>244</v>
      </c>
      <c r="F9" s="8">
        <v>851352.3</v>
      </c>
      <c r="G9" s="8">
        <v>0</v>
      </c>
      <c r="H9" s="8">
        <v>0</v>
      </c>
      <c r="I9" s="15" t="s">
        <v>14</v>
      </c>
      <c r="J9" s="1"/>
      <c r="K9" s="1"/>
      <c r="L9" s="1"/>
      <c r="M9" s="1"/>
      <c r="N9" s="1"/>
      <c r="O9" s="1"/>
      <c r="P9" s="1"/>
      <c r="Q9" s="1"/>
      <c r="R9" s="1"/>
    </row>
    <row r="10" spans="1:18" ht="54" x14ac:dyDescent="0.25">
      <c r="A10" s="10">
        <v>902</v>
      </c>
      <c r="B10" s="10">
        <v>83270</v>
      </c>
      <c r="C10" s="11" t="s">
        <v>15</v>
      </c>
      <c r="D10" s="12" t="s">
        <v>13</v>
      </c>
      <c r="E10" s="12" t="s">
        <v>16</v>
      </c>
      <c r="F10" s="13">
        <f>'[1]Расходы подробное пояснение'!C8-302769.22</f>
        <v>-302769.21999999997</v>
      </c>
      <c r="G10" s="8">
        <v>0</v>
      </c>
      <c r="H10" s="8">
        <v>0</v>
      </c>
      <c r="I10" s="9" t="s">
        <v>17</v>
      </c>
    </row>
    <row r="11" spans="1:18" ht="72" x14ac:dyDescent="0.25">
      <c r="A11" s="5">
        <v>902</v>
      </c>
      <c r="B11" s="5">
        <v>81730</v>
      </c>
      <c r="C11" s="6" t="s">
        <v>18</v>
      </c>
      <c r="D11" s="7" t="s">
        <v>19</v>
      </c>
      <c r="E11" s="5">
        <v>244</v>
      </c>
      <c r="F11" s="8">
        <v>65810.5</v>
      </c>
      <c r="G11" s="8">
        <v>0</v>
      </c>
      <c r="H11" s="8">
        <v>0</v>
      </c>
      <c r="I11" s="15" t="s">
        <v>20</v>
      </c>
      <c r="J11" s="1"/>
      <c r="K11" s="1"/>
      <c r="L11" s="1"/>
      <c r="M11" s="1"/>
      <c r="N11" s="1"/>
      <c r="O11" s="1"/>
      <c r="P11" s="1"/>
      <c r="Q11" s="1"/>
      <c r="R11" s="1"/>
    </row>
    <row r="12" spans="1:18" ht="72" x14ac:dyDescent="0.25">
      <c r="A12" s="5">
        <v>902</v>
      </c>
      <c r="B12" s="5">
        <v>81210</v>
      </c>
      <c r="C12" s="6" t="s">
        <v>21</v>
      </c>
      <c r="D12" s="7" t="s">
        <v>19</v>
      </c>
      <c r="E12" s="5">
        <v>244</v>
      </c>
      <c r="F12" s="8">
        <v>150000</v>
      </c>
      <c r="G12" s="8">
        <v>0</v>
      </c>
      <c r="H12" s="8">
        <v>0</v>
      </c>
      <c r="I12" s="15" t="s">
        <v>22</v>
      </c>
      <c r="J12" s="1"/>
      <c r="K12" s="1"/>
      <c r="L12" s="1"/>
      <c r="M12" s="1"/>
      <c r="N12" s="1"/>
      <c r="O12" s="1"/>
      <c r="P12" s="1"/>
      <c r="Q12" s="1"/>
      <c r="R12" s="1"/>
    </row>
    <row r="13" spans="1:18" ht="54" x14ac:dyDescent="0.25">
      <c r="A13" s="10">
        <v>902</v>
      </c>
      <c r="B13" s="10">
        <v>81200</v>
      </c>
      <c r="C13" s="11" t="s">
        <v>23</v>
      </c>
      <c r="D13" s="12" t="s">
        <v>24</v>
      </c>
      <c r="E13" s="12" t="s">
        <v>25</v>
      </c>
      <c r="F13" s="13">
        <v>-75000</v>
      </c>
      <c r="G13" s="8">
        <v>0</v>
      </c>
      <c r="H13" s="8">
        <v>0</v>
      </c>
      <c r="I13" s="15" t="s">
        <v>26</v>
      </c>
    </row>
    <row r="14" spans="1:18" ht="54" x14ac:dyDescent="0.25">
      <c r="A14" s="10">
        <v>902</v>
      </c>
      <c r="B14" s="10">
        <v>82440</v>
      </c>
      <c r="C14" s="11" t="s">
        <v>27</v>
      </c>
      <c r="D14" s="12" t="s">
        <v>28</v>
      </c>
      <c r="E14" s="12" t="s">
        <v>25</v>
      </c>
      <c r="F14" s="16">
        <v>75000</v>
      </c>
      <c r="G14" s="17">
        <v>0</v>
      </c>
      <c r="H14" s="17">
        <v>0</v>
      </c>
      <c r="I14" s="15" t="s">
        <v>29</v>
      </c>
    </row>
    <row r="15" spans="1:18" ht="90" x14ac:dyDescent="0.25">
      <c r="A15" s="10">
        <v>902</v>
      </c>
      <c r="B15" s="10">
        <v>81630</v>
      </c>
      <c r="C15" s="49" t="s">
        <v>30</v>
      </c>
      <c r="D15" s="12" t="s">
        <v>31</v>
      </c>
      <c r="E15" s="12" t="s">
        <v>32</v>
      </c>
      <c r="F15" s="16">
        <v>2600000</v>
      </c>
      <c r="G15" s="57">
        <v>0</v>
      </c>
      <c r="H15" s="57">
        <v>0</v>
      </c>
      <c r="I15" s="15" t="s">
        <v>205</v>
      </c>
      <c r="J15" s="1"/>
      <c r="K15" s="1"/>
      <c r="L15" s="1"/>
    </row>
    <row r="16" spans="1:18" ht="36" x14ac:dyDescent="0.25">
      <c r="A16" s="10">
        <v>902</v>
      </c>
      <c r="B16" s="10">
        <v>81870</v>
      </c>
      <c r="C16" s="11" t="s">
        <v>33</v>
      </c>
      <c r="D16" s="12" t="s">
        <v>34</v>
      </c>
      <c r="E16" s="12" t="s">
        <v>16</v>
      </c>
      <c r="F16" s="13">
        <v>82594.570000000007</v>
      </c>
      <c r="G16" s="17">
        <v>0</v>
      </c>
      <c r="H16" s="17">
        <v>0</v>
      </c>
      <c r="I16" s="9" t="s">
        <v>35</v>
      </c>
      <c r="J16" s="1"/>
      <c r="K16" s="1"/>
      <c r="L16" s="1"/>
      <c r="M16" s="1"/>
      <c r="N16" s="1"/>
      <c r="O16" s="1"/>
      <c r="P16" s="1"/>
      <c r="Q16" s="1"/>
      <c r="R16" s="1"/>
    </row>
    <row r="17" spans="1:18" ht="72" x14ac:dyDescent="0.25">
      <c r="A17" s="10">
        <v>902</v>
      </c>
      <c r="B17" s="10">
        <v>81870</v>
      </c>
      <c r="C17" s="11" t="s">
        <v>33</v>
      </c>
      <c r="D17" s="12" t="s">
        <v>34</v>
      </c>
      <c r="E17" s="12" t="s">
        <v>25</v>
      </c>
      <c r="F17" s="13">
        <v>199036.56</v>
      </c>
      <c r="G17" s="17">
        <v>0</v>
      </c>
      <c r="H17" s="17">
        <v>0</v>
      </c>
      <c r="I17" s="9" t="s">
        <v>36</v>
      </c>
      <c r="J17" s="1"/>
      <c r="K17" s="1"/>
      <c r="L17" s="1"/>
      <c r="M17" s="1"/>
      <c r="N17" s="1"/>
      <c r="O17" s="1"/>
      <c r="P17" s="1"/>
      <c r="Q17" s="1"/>
      <c r="R17" s="1"/>
    </row>
    <row r="18" spans="1:18" ht="54" x14ac:dyDescent="0.25">
      <c r="A18" s="10">
        <v>902</v>
      </c>
      <c r="B18" s="10">
        <v>81870</v>
      </c>
      <c r="C18" s="11" t="s">
        <v>33</v>
      </c>
      <c r="D18" s="12" t="s">
        <v>34</v>
      </c>
      <c r="E18" s="12" t="s">
        <v>37</v>
      </c>
      <c r="F18" s="13">
        <v>21138.09</v>
      </c>
      <c r="G18" s="17">
        <v>0</v>
      </c>
      <c r="H18" s="17">
        <v>0</v>
      </c>
      <c r="I18" s="9" t="s">
        <v>38</v>
      </c>
      <c r="J18" s="1"/>
      <c r="K18" s="1"/>
      <c r="L18" s="1"/>
      <c r="M18" s="1"/>
      <c r="N18" s="1"/>
      <c r="O18" s="1"/>
      <c r="P18" s="1"/>
      <c r="Q18" s="1"/>
      <c r="R18" s="1"/>
    </row>
    <row r="19" spans="1:18" ht="33" x14ac:dyDescent="0.25">
      <c r="A19" s="10">
        <v>902</v>
      </c>
      <c r="B19" s="50">
        <v>81700</v>
      </c>
      <c r="C19" s="11" t="s">
        <v>39</v>
      </c>
      <c r="D19" s="12" t="s">
        <v>40</v>
      </c>
      <c r="E19" s="10">
        <v>244</v>
      </c>
      <c r="F19" s="55">
        <v>450000</v>
      </c>
      <c r="G19" s="17">
        <v>0</v>
      </c>
      <c r="H19" s="17">
        <v>0</v>
      </c>
      <c r="I19" s="51" t="s">
        <v>41</v>
      </c>
      <c r="J19" s="1"/>
      <c r="K19" s="1"/>
      <c r="L19" s="1"/>
      <c r="M19" s="1"/>
      <c r="N19" s="1"/>
      <c r="O19" s="1"/>
      <c r="P19" s="1"/>
      <c r="Q19" s="1"/>
      <c r="R19" s="1"/>
    </row>
    <row r="20" spans="1:18" ht="36" x14ac:dyDescent="0.25">
      <c r="A20" s="10">
        <v>902</v>
      </c>
      <c r="B20" s="50">
        <v>81710</v>
      </c>
      <c r="C20" s="11" t="s">
        <v>42</v>
      </c>
      <c r="D20" s="12" t="s">
        <v>40</v>
      </c>
      <c r="E20" s="10">
        <v>244</v>
      </c>
      <c r="F20" s="13">
        <v>300000</v>
      </c>
      <c r="G20" s="17">
        <v>0</v>
      </c>
      <c r="H20" s="17">
        <v>0</v>
      </c>
      <c r="I20" s="9" t="s">
        <v>43</v>
      </c>
      <c r="J20" s="1"/>
      <c r="K20" s="1"/>
      <c r="L20" s="1"/>
      <c r="M20" s="1"/>
      <c r="N20" s="1"/>
      <c r="O20" s="1"/>
      <c r="P20" s="1"/>
      <c r="Q20" s="1"/>
      <c r="R20" s="1"/>
    </row>
    <row r="21" spans="1:18" ht="54" x14ac:dyDescent="0.25">
      <c r="A21" s="10">
        <v>902</v>
      </c>
      <c r="B21" s="50">
        <v>81740</v>
      </c>
      <c r="C21" s="11" t="s">
        <v>44</v>
      </c>
      <c r="D21" s="12" t="s">
        <v>45</v>
      </c>
      <c r="E21" s="10">
        <v>414</v>
      </c>
      <c r="F21" s="13">
        <v>300000</v>
      </c>
      <c r="G21" s="17">
        <v>0</v>
      </c>
      <c r="H21" s="17">
        <v>0</v>
      </c>
      <c r="I21" s="9" t="s">
        <v>46</v>
      </c>
      <c r="J21" s="1"/>
      <c r="K21" s="1"/>
      <c r="L21" s="1"/>
      <c r="M21" s="1"/>
      <c r="N21" s="1"/>
      <c r="O21" s="1"/>
      <c r="P21" s="1"/>
      <c r="Q21" s="1"/>
      <c r="R21" s="1"/>
    </row>
    <row r="22" spans="1:18" ht="54" x14ac:dyDescent="0.25">
      <c r="A22" s="10">
        <v>902</v>
      </c>
      <c r="B22" s="50">
        <v>81740</v>
      </c>
      <c r="C22" s="11" t="s">
        <v>44</v>
      </c>
      <c r="D22" s="12" t="s">
        <v>45</v>
      </c>
      <c r="E22" s="10">
        <v>811</v>
      </c>
      <c r="F22" s="13">
        <v>700000</v>
      </c>
      <c r="G22" s="57">
        <v>0</v>
      </c>
      <c r="H22" s="57">
        <v>0</v>
      </c>
      <c r="I22" s="9" t="s">
        <v>206</v>
      </c>
      <c r="J22" s="1"/>
      <c r="K22" s="1"/>
      <c r="L22" s="1"/>
      <c r="M22" s="1"/>
      <c r="N22" s="1"/>
      <c r="O22" s="1"/>
      <c r="P22" s="1"/>
      <c r="Q22" s="1"/>
      <c r="R22" s="1"/>
    </row>
    <row r="23" spans="1:18" ht="79.5" customHeight="1" x14ac:dyDescent="0.25">
      <c r="A23" s="10">
        <v>902</v>
      </c>
      <c r="B23" s="50">
        <v>81690</v>
      </c>
      <c r="C23" s="52" t="s">
        <v>47</v>
      </c>
      <c r="D23" s="12" t="s">
        <v>40</v>
      </c>
      <c r="E23" s="10">
        <v>244</v>
      </c>
      <c r="F23" s="13">
        <v>495779</v>
      </c>
      <c r="G23" s="17">
        <v>0</v>
      </c>
      <c r="H23" s="17">
        <v>0</v>
      </c>
      <c r="I23" s="9" t="s">
        <v>203</v>
      </c>
      <c r="J23" s="1"/>
      <c r="K23" s="1"/>
      <c r="L23" s="1"/>
      <c r="M23" s="1"/>
      <c r="N23" s="1"/>
      <c r="O23" s="1"/>
      <c r="P23" s="1"/>
      <c r="Q23" s="1"/>
      <c r="R23" s="1"/>
    </row>
    <row r="24" spans="1:18" ht="72" x14ac:dyDescent="0.25">
      <c r="A24" s="10">
        <v>902</v>
      </c>
      <c r="B24" s="10" t="s">
        <v>48</v>
      </c>
      <c r="C24" s="11" t="s">
        <v>49</v>
      </c>
      <c r="D24" s="12" t="s">
        <v>40</v>
      </c>
      <c r="E24" s="10">
        <v>244</v>
      </c>
      <c r="F24" s="13">
        <v>2185500</v>
      </c>
      <c r="G24" s="17">
        <v>0</v>
      </c>
      <c r="H24" s="17">
        <v>0</v>
      </c>
      <c r="I24" s="9" t="s">
        <v>50</v>
      </c>
      <c r="J24" s="1"/>
      <c r="K24" s="1"/>
      <c r="L24" s="1"/>
      <c r="M24" s="1"/>
      <c r="N24" s="1"/>
      <c r="O24" s="1"/>
      <c r="P24" s="1"/>
      <c r="Q24" s="1"/>
      <c r="R24" s="1"/>
    </row>
    <row r="25" spans="1:18" ht="198" x14ac:dyDescent="0.25">
      <c r="A25" s="10">
        <v>902</v>
      </c>
      <c r="B25" s="10">
        <v>81730</v>
      </c>
      <c r="C25" s="11" t="s">
        <v>51</v>
      </c>
      <c r="D25" s="12" t="s">
        <v>40</v>
      </c>
      <c r="E25" s="10">
        <v>244</v>
      </c>
      <c r="F25" s="13">
        <v>2075040</v>
      </c>
      <c r="G25" s="57">
        <v>0</v>
      </c>
      <c r="H25" s="57">
        <v>0</v>
      </c>
      <c r="I25" s="56" t="s">
        <v>207</v>
      </c>
      <c r="J25" s="1"/>
      <c r="K25" s="1"/>
      <c r="L25" s="1"/>
      <c r="M25" s="1"/>
      <c r="N25" s="1"/>
      <c r="O25" s="1"/>
      <c r="P25" s="1"/>
      <c r="Q25" s="1"/>
      <c r="R25" s="1"/>
    </row>
    <row r="26" spans="1:18" ht="36" x14ac:dyDescent="0.25">
      <c r="A26" s="10">
        <v>902</v>
      </c>
      <c r="B26" s="10">
        <v>81730</v>
      </c>
      <c r="C26" s="11" t="s">
        <v>51</v>
      </c>
      <c r="D26" s="12" t="s">
        <v>40</v>
      </c>
      <c r="E26" s="10">
        <v>244</v>
      </c>
      <c r="F26" s="13">
        <v>-14464</v>
      </c>
      <c r="G26" s="17">
        <v>0</v>
      </c>
      <c r="H26" s="17">
        <v>0</v>
      </c>
      <c r="I26" s="9" t="s">
        <v>52</v>
      </c>
      <c r="J26" s="1"/>
      <c r="K26" s="1"/>
      <c r="L26" s="1"/>
      <c r="M26" s="1"/>
      <c r="N26" s="1"/>
      <c r="O26" s="1"/>
      <c r="P26" s="1"/>
      <c r="Q26" s="1"/>
      <c r="R26" s="1"/>
    </row>
    <row r="27" spans="1:18" ht="54" x14ac:dyDescent="0.25">
      <c r="A27" s="10">
        <v>902</v>
      </c>
      <c r="B27" s="10">
        <v>81740</v>
      </c>
      <c r="C27" s="11" t="s">
        <v>44</v>
      </c>
      <c r="D27" s="12" t="s">
        <v>45</v>
      </c>
      <c r="E27" s="10">
        <v>244</v>
      </c>
      <c r="F27" s="13">
        <v>14464</v>
      </c>
      <c r="G27" s="17">
        <v>0</v>
      </c>
      <c r="H27" s="17">
        <v>0</v>
      </c>
      <c r="I27" s="9" t="s">
        <v>53</v>
      </c>
      <c r="J27" s="1"/>
      <c r="K27" s="1"/>
      <c r="L27" s="1"/>
      <c r="M27" s="1"/>
      <c r="N27" s="1"/>
      <c r="O27" s="1"/>
      <c r="P27" s="1"/>
      <c r="Q27" s="1"/>
      <c r="R27" s="1"/>
    </row>
    <row r="28" spans="1:18" ht="36" x14ac:dyDescent="0.25">
      <c r="A28" s="10">
        <v>902</v>
      </c>
      <c r="B28" s="10">
        <v>80481</v>
      </c>
      <c r="C28" s="11" t="s">
        <v>54</v>
      </c>
      <c r="D28" s="12" t="s">
        <v>55</v>
      </c>
      <c r="E28" s="12" t="s">
        <v>56</v>
      </c>
      <c r="F28" s="13">
        <v>60000</v>
      </c>
      <c r="G28" s="17">
        <v>0</v>
      </c>
      <c r="H28" s="17">
        <v>0</v>
      </c>
      <c r="I28" s="9" t="s">
        <v>57</v>
      </c>
      <c r="J28" s="1"/>
      <c r="K28" s="1"/>
      <c r="L28" s="1"/>
      <c r="M28" s="1"/>
      <c r="N28" s="1"/>
      <c r="O28" s="1"/>
      <c r="P28" s="1"/>
      <c r="Q28" s="1"/>
      <c r="R28" s="1"/>
    </row>
    <row r="29" spans="1:18" ht="54" x14ac:dyDescent="0.25">
      <c r="A29" s="10">
        <v>902</v>
      </c>
      <c r="B29" s="10">
        <v>82400</v>
      </c>
      <c r="C29" s="53" t="s">
        <v>58</v>
      </c>
      <c r="D29" s="12" t="s">
        <v>55</v>
      </c>
      <c r="E29" s="12" t="s">
        <v>59</v>
      </c>
      <c r="F29" s="13">
        <v>1000000</v>
      </c>
      <c r="G29" s="8">
        <v>0</v>
      </c>
      <c r="H29" s="8">
        <v>0</v>
      </c>
      <c r="I29" s="9" t="s">
        <v>60</v>
      </c>
      <c r="J29" s="1"/>
      <c r="K29" s="1"/>
      <c r="L29" s="1"/>
      <c r="M29" s="1"/>
      <c r="N29" s="1"/>
      <c r="O29" s="1"/>
      <c r="P29" s="1"/>
      <c r="Q29" s="1"/>
      <c r="R29" s="1"/>
    </row>
    <row r="30" spans="1:18" ht="36" x14ac:dyDescent="0.25">
      <c r="A30" s="10">
        <v>902</v>
      </c>
      <c r="B30" s="10">
        <v>82300</v>
      </c>
      <c r="C30" s="11" t="s">
        <v>61</v>
      </c>
      <c r="D30" s="12" t="s">
        <v>62</v>
      </c>
      <c r="E30" s="12" t="s">
        <v>25</v>
      </c>
      <c r="F30" s="13">
        <v>250000</v>
      </c>
      <c r="G30" s="8">
        <v>0</v>
      </c>
      <c r="H30" s="8">
        <v>0</v>
      </c>
      <c r="I30" s="9" t="s">
        <v>63</v>
      </c>
      <c r="J30" s="1"/>
      <c r="K30" s="1"/>
      <c r="L30" s="1"/>
      <c r="M30" s="1"/>
      <c r="N30" s="1"/>
      <c r="O30" s="1"/>
      <c r="P30" s="1"/>
      <c r="Q30" s="1"/>
      <c r="R30" s="1"/>
    </row>
    <row r="31" spans="1:18" ht="108" x14ac:dyDescent="0.25">
      <c r="A31" s="10">
        <v>902</v>
      </c>
      <c r="B31" s="10">
        <v>83030</v>
      </c>
      <c r="C31" s="18" t="s">
        <v>64</v>
      </c>
      <c r="D31" s="19" t="s">
        <v>65</v>
      </c>
      <c r="E31" s="20">
        <v>360</v>
      </c>
      <c r="F31" s="54">
        <v>177028.72</v>
      </c>
      <c r="G31" s="8">
        <v>0</v>
      </c>
      <c r="H31" s="8">
        <v>0</v>
      </c>
      <c r="I31" s="9" t="s">
        <v>66</v>
      </c>
      <c r="J31" s="17"/>
      <c r="K31" s="17"/>
      <c r="L31" s="1"/>
      <c r="M31" s="1"/>
      <c r="N31" s="1"/>
      <c r="O31" s="1"/>
      <c r="P31" s="1"/>
      <c r="Q31" s="1"/>
      <c r="R31" s="1"/>
    </row>
    <row r="32" spans="1:18" x14ac:dyDescent="0.25">
      <c r="A32" s="71" t="s">
        <v>67</v>
      </c>
      <c r="B32" s="72"/>
      <c r="C32" s="72"/>
      <c r="D32" s="72"/>
      <c r="E32" s="73"/>
      <c r="F32" s="16">
        <f>SUM(F9:F31)</f>
        <v>11660510.520000001</v>
      </c>
      <c r="G32" s="16">
        <f>SUM(G9:G29)</f>
        <v>0</v>
      </c>
      <c r="H32" s="16">
        <f>SUM(H9:H29)</f>
        <v>0</v>
      </c>
      <c r="I32" s="21" t="s">
        <v>68</v>
      </c>
      <c r="J32" s="1"/>
      <c r="K32" s="1"/>
      <c r="L32" s="1"/>
      <c r="M32" s="1"/>
      <c r="N32" s="1"/>
      <c r="O32" s="1"/>
      <c r="P32" s="1"/>
      <c r="Q32" s="1"/>
      <c r="R32" s="1"/>
    </row>
    <row r="33" spans="1:18" x14ac:dyDescent="0.25">
      <c r="A33" s="74" t="s">
        <v>69</v>
      </c>
      <c r="B33" s="75"/>
      <c r="C33" s="75"/>
      <c r="D33" s="75"/>
      <c r="E33" s="75"/>
      <c r="F33" s="75"/>
      <c r="G33" s="75"/>
      <c r="H33" s="75"/>
      <c r="I33" s="76"/>
      <c r="J33" s="1"/>
      <c r="K33" s="1"/>
      <c r="L33" s="1"/>
      <c r="M33" s="1"/>
      <c r="N33" s="1"/>
      <c r="O33" s="1"/>
      <c r="P33" s="1"/>
      <c r="Q33" s="1"/>
      <c r="R33" s="1"/>
    </row>
    <row r="34" spans="1:18" ht="36" hidden="1" x14ac:dyDescent="0.25">
      <c r="A34" s="10">
        <v>903</v>
      </c>
      <c r="B34" s="10">
        <v>82440</v>
      </c>
      <c r="C34" s="11" t="s">
        <v>27</v>
      </c>
      <c r="D34" s="12" t="s">
        <v>28</v>
      </c>
      <c r="E34" s="12" t="s">
        <v>25</v>
      </c>
      <c r="F34" s="16">
        <v>0</v>
      </c>
      <c r="G34" s="17">
        <v>0</v>
      </c>
      <c r="H34" s="17">
        <v>0</v>
      </c>
      <c r="I34" s="15" t="s">
        <v>70</v>
      </c>
      <c r="J34" s="1"/>
      <c r="K34" s="1"/>
      <c r="L34" s="1"/>
      <c r="M34" s="1"/>
      <c r="N34" s="1"/>
      <c r="O34" s="1"/>
      <c r="P34" s="1"/>
      <c r="Q34" s="1"/>
      <c r="R34" s="1"/>
    </row>
    <row r="35" spans="1:18" hidden="1" x14ac:dyDescent="0.25">
      <c r="A35" s="71" t="s">
        <v>67</v>
      </c>
      <c r="B35" s="72"/>
      <c r="C35" s="72"/>
      <c r="D35" s="72"/>
      <c r="E35" s="73"/>
      <c r="F35" s="16">
        <f>F34</f>
        <v>0</v>
      </c>
      <c r="G35" s="16">
        <f t="shared" ref="G35:H35" si="0">G34</f>
        <v>0</v>
      </c>
      <c r="H35" s="16">
        <f t="shared" si="0"/>
        <v>0</v>
      </c>
      <c r="I35" s="21" t="s">
        <v>68</v>
      </c>
      <c r="J35" s="1"/>
      <c r="K35" s="1"/>
      <c r="L35" s="1"/>
      <c r="M35" s="1"/>
      <c r="N35" s="1"/>
      <c r="O35" s="1"/>
      <c r="P35" s="1"/>
      <c r="Q35" s="1"/>
      <c r="R35" s="1"/>
    </row>
    <row r="36" spans="1:18" hidden="1" x14ac:dyDescent="0.25">
      <c r="A36" s="74" t="s">
        <v>71</v>
      </c>
      <c r="B36" s="75"/>
      <c r="C36" s="75"/>
      <c r="D36" s="75"/>
      <c r="E36" s="75"/>
      <c r="F36" s="75"/>
      <c r="G36" s="75"/>
      <c r="H36" s="75"/>
      <c r="I36" s="76"/>
      <c r="J36" s="1"/>
      <c r="K36" s="1"/>
      <c r="L36" s="1"/>
      <c r="M36" s="1"/>
      <c r="N36" s="1"/>
      <c r="O36" s="1"/>
      <c r="P36" s="1"/>
      <c r="Q36" s="1"/>
      <c r="R36" s="1"/>
    </row>
    <row r="37" spans="1:18" ht="36" hidden="1" x14ac:dyDescent="0.25">
      <c r="A37" s="10">
        <v>904</v>
      </c>
      <c r="B37" s="10">
        <v>82440</v>
      </c>
      <c r="C37" s="11" t="s">
        <v>27</v>
      </c>
      <c r="D37" s="12" t="s">
        <v>28</v>
      </c>
      <c r="E37" s="12" t="s">
        <v>25</v>
      </c>
      <c r="F37" s="16">
        <v>0</v>
      </c>
      <c r="G37" s="17">
        <v>0</v>
      </c>
      <c r="H37" s="17">
        <v>0</v>
      </c>
      <c r="I37" s="15" t="s">
        <v>72</v>
      </c>
      <c r="J37" s="1"/>
      <c r="K37" s="1"/>
      <c r="L37" s="1"/>
      <c r="M37" s="1"/>
      <c r="N37" s="1"/>
      <c r="O37" s="1"/>
      <c r="P37" s="1"/>
      <c r="Q37" s="1"/>
      <c r="R37" s="1"/>
    </row>
    <row r="38" spans="1:18" hidden="1" x14ac:dyDescent="0.25">
      <c r="A38" s="71" t="s">
        <v>67</v>
      </c>
      <c r="B38" s="72"/>
      <c r="C38" s="72"/>
      <c r="D38" s="72"/>
      <c r="E38" s="73"/>
      <c r="F38" s="16">
        <f>F37</f>
        <v>0</v>
      </c>
      <c r="G38" s="16">
        <f t="shared" ref="G38:H38" si="1">G37</f>
        <v>0</v>
      </c>
      <c r="H38" s="16">
        <f t="shared" si="1"/>
        <v>0</v>
      </c>
      <c r="I38" s="21" t="s">
        <v>68</v>
      </c>
      <c r="J38" s="1"/>
      <c r="K38" s="1"/>
      <c r="L38" s="1"/>
      <c r="M38" s="1"/>
      <c r="N38" s="1"/>
      <c r="O38" s="1"/>
      <c r="P38" s="1"/>
      <c r="Q38" s="1"/>
      <c r="R38" s="1"/>
    </row>
    <row r="39" spans="1:18" hidden="1" x14ac:dyDescent="0.25">
      <c r="A39" s="74" t="s">
        <v>73</v>
      </c>
      <c r="B39" s="75"/>
      <c r="C39" s="75"/>
      <c r="D39" s="75"/>
      <c r="E39" s="75"/>
      <c r="F39" s="75"/>
      <c r="G39" s="75"/>
      <c r="H39" s="75"/>
      <c r="I39" s="76"/>
      <c r="J39" s="1"/>
      <c r="K39" s="1"/>
      <c r="L39" s="1"/>
      <c r="M39" s="1"/>
      <c r="N39" s="1"/>
      <c r="O39" s="1"/>
      <c r="P39" s="1"/>
      <c r="Q39" s="1"/>
      <c r="R39" s="1"/>
    </row>
    <row r="40" spans="1:18" ht="36" hidden="1" x14ac:dyDescent="0.25">
      <c r="A40" s="10">
        <v>905</v>
      </c>
      <c r="B40" s="10">
        <v>82440</v>
      </c>
      <c r="C40" s="11" t="s">
        <v>27</v>
      </c>
      <c r="D40" s="12" t="s">
        <v>28</v>
      </c>
      <c r="E40" s="12" t="s">
        <v>25</v>
      </c>
      <c r="F40" s="16">
        <v>0</v>
      </c>
      <c r="G40" s="17">
        <v>0</v>
      </c>
      <c r="H40" s="17">
        <v>0</v>
      </c>
      <c r="I40" s="15" t="s">
        <v>74</v>
      </c>
    </row>
    <row r="41" spans="1:18" hidden="1" x14ac:dyDescent="0.25">
      <c r="A41" s="71" t="s">
        <v>67</v>
      </c>
      <c r="B41" s="72"/>
      <c r="C41" s="72"/>
      <c r="D41" s="72"/>
      <c r="E41" s="73"/>
      <c r="F41" s="16">
        <f>F40</f>
        <v>0</v>
      </c>
      <c r="G41" s="16">
        <f t="shared" ref="G41:H41" si="2">G40</f>
        <v>0</v>
      </c>
      <c r="H41" s="16">
        <f t="shared" si="2"/>
        <v>0</v>
      </c>
      <c r="I41" s="21" t="s">
        <v>68</v>
      </c>
    </row>
    <row r="42" spans="1:18" hidden="1" x14ac:dyDescent="0.25">
      <c r="A42" s="74" t="s">
        <v>75</v>
      </c>
      <c r="B42" s="75"/>
      <c r="C42" s="75"/>
      <c r="D42" s="75"/>
      <c r="E42" s="75"/>
      <c r="F42" s="75"/>
      <c r="G42" s="75"/>
      <c r="H42" s="75"/>
      <c r="I42" s="76"/>
    </row>
    <row r="43" spans="1:18" ht="36" hidden="1" x14ac:dyDescent="0.25">
      <c r="A43" s="10">
        <v>921</v>
      </c>
      <c r="B43" s="10">
        <v>82440</v>
      </c>
      <c r="C43" s="11" t="s">
        <v>27</v>
      </c>
      <c r="D43" s="12" t="s">
        <v>28</v>
      </c>
      <c r="E43" s="12" t="s">
        <v>25</v>
      </c>
      <c r="F43" s="16">
        <v>0</v>
      </c>
      <c r="G43" s="17">
        <v>0</v>
      </c>
      <c r="H43" s="17">
        <v>0</v>
      </c>
      <c r="I43" s="15" t="s">
        <v>76</v>
      </c>
    </row>
    <row r="44" spans="1:18" hidden="1" x14ac:dyDescent="0.25">
      <c r="A44" s="10"/>
      <c r="B44" s="10"/>
      <c r="C44" s="11"/>
      <c r="D44" s="12"/>
      <c r="E44" s="10"/>
      <c r="F44" s="16"/>
      <c r="G44" s="17"/>
      <c r="H44" s="17"/>
      <c r="I44" s="15"/>
    </row>
    <row r="45" spans="1:18" hidden="1" x14ac:dyDescent="0.25">
      <c r="A45" s="10"/>
      <c r="B45" s="10"/>
      <c r="C45" s="11"/>
      <c r="D45" s="12"/>
      <c r="E45" s="10"/>
      <c r="F45" s="16"/>
      <c r="G45" s="17"/>
      <c r="H45" s="17"/>
      <c r="I45" s="15"/>
    </row>
    <row r="46" spans="1:18" hidden="1" x14ac:dyDescent="0.25">
      <c r="A46" s="10"/>
      <c r="B46" s="10"/>
      <c r="C46" s="11"/>
      <c r="D46" s="12"/>
      <c r="E46" s="10"/>
      <c r="F46" s="16"/>
      <c r="G46" s="17"/>
      <c r="H46" s="17"/>
      <c r="I46" s="15"/>
    </row>
    <row r="47" spans="1:18" ht="18" hidden="1" customHeight="1" x14ac:dyDescent="0.25">
      <c r="A47" s="71" t="s">
        <v>67</v>
      </c>
      <c r="B47" s="72"/>
      <c r="C47" s="72"/>
      <c r="D47" s="72"/>
      <c r="E47" s="73"/>
      <c r="F47" s="16">
        <f>SUM(F43:F46)</f>
        <v>0</v>
      </c>
      <c r="G47" s="16">
        <f>G43</f>
        <v>0</v>
      </c>
      <c r="H47" s="16">
        <f>H43</f>
        <v>0</v>
      </c>
      <c r="I47" s="21" t="s">
        <v>68</v>
      </c>
    </row>
    <row r="48" spans="1:18" ht="18" hidden="1" customHeight="1" x14ac:dyDescent="0.25">
      <c r="A48" s="74" t="s">
        <v>77</v>
      </c>
      <c r="B48" s="75"/>
      <c r="C48" s="75"/>
      <c r="D48" s="75"/>
      <c r="E48" s="75"/>
      <c r="F48" s="75"/>
      <c r="G48" s="75"/>
      <c r="H48" s="75"/>
      <c r="I48" s="76"/>
    </row>
    <row r="49" spans="1:31" ht="33" hidden="1" customHeight="1" x14ac:dyDescent="0.25">
      <c r="A49" s="10">
        <v>961</v>
      </c>
      <c r="B49" s="10">
        <v>82440</v>
      </c>
      <c r="C49" s="11" t="s">
        <v>27</v>
      </c>
      <c r="D49" s="12" t="s">
        <v>28</v>
      </c>
      <c r="E49" s="12" t="s">
        <v>25</v>
      </c>
      <c r="F49" s="16">
        <v>0</v>
      </c>
      <c r="G49" s="17">
        <v>0</v>
      </c>
      <c r="H49" s="17">
        <v>0</v>
      </c>
      <c r="I49" s="15" t="s">
        <v>78</v>
      </c>
    </row>
    <row r="50" spans="1:31" ht="18" hidden="1" customHeight="1" x14ac:dyDescent="0.25">
      <c r="A50" s="71" t="s">
        <v>67</v>
      </c>
      <c r="B50" s="72"/>
      <c r="C50" s="72"/>
      <c r="D50" s="72"/>
      <c r="E50" s="73"/>
      <c r="F50" s="16">
        <f>F49</f>
        <v>0</v>
      </c>
      <c r="G50" s="16">
        <f t="shared" ref="G50:H50" si="3">G49</f>
        <v>0</v>
      </c>
      <c r="H50" s="16">
        <f t="shared" si="3"/>
        <v>0</v>
      </c>
      <c r="I50" s="21" t="s">
        <v>68</v>
      </c>
    </row>
    <row r="51" spans="1:31" s="25" customFormat="1" ht="14.45" customHeight="1" x14ac:dyDescent="0.25">
      <c r="A51" s="80" t="s">
        <v>79</v>
      </c>
      <c r="B51" s="81"/>
      <c r="C51" s="81"/>
      <c r="D51" s="81"/>
      <c r="E51" s="82"/>
      <c r="F51" s="16">
        <f>F32+F35+F38+F41+F47+F50</f>
        <v>11660510.520000001</v>
      </c>
      <c r="G51" s="16">
        <f>G32</f>
        <v>0</v>
      </c>
      <c r="H51" s="22">
        <f>H32</f>
        <v>0</v>
      </c>
      <c r="I51" s="23" t="s">
        <v>68</v>
      </c>
      <c r="J51" s="24"/>
      <c r="K51" s="24"/>
      <c r="L51" s="24"/>
      <c r="M51" s="24"/>
      <c r="N51" s="24"/>
      <c r="O51" s="24"/>
      <c r="P51" s="24"/>
      <c r="Q51" s="24"/>
      <c r="R51" s="24"/>
    </row>
    <row r="52" spans="1:31" ht="25.5" customHeight="1" x14ac:dyDescent="0.25">
      <c r="A52" s="74" t="s">
        <v>80</v>
      </c>
      <c r="B52" s="75"/>
      <c r="C52" s="75"/>
      <c r="D52" s="75"/>
      <c r="E52" s="75"/>
      <c r="F52" s="75"/>
      <c r="G52" s="75"/>
      <c r="H52" s="75"/>
      <c r="I52" s="76"/>
    </row>
    <row r="53" spans="1:31" ht="24" customHeight="1" x14ac:dyDescent="0.25">
      <c r="A53" s="74" t="s">
        <v>81</v>
      </c>
      <c r="B53" s="75"/>
      <c r="C53" s="75"/>
      <c r="D53" s="75"/>
      <c r="E53" s="75"/>
      <c r="F53" s="75"/>
      <c r="G53" s="75"/>
      <c r="H53" s="75"/>
      <c r="I53" s="76"/>
    </row>
    <row r="54" spans="1:31" ht="58.5" hidden="1" customHeight="1" x14ac:dyDescent="0.25">
      <c r="A54" s="5">
        <v>903</v>
      </c>
      <c r="B54" s="5">
        <v>80900</v>
      </c>
      <c r="C54" s="26" t="s">
        <v>82</v>
      </c>
      <c r="D54" s="7" t="s">
        <v>28</v>
      </c>
      <c r="E54" s="5">
        <v>244</v>
      </c>
      <c r="F54" s="8"/>
      <c r="G54" s="8">
        <v>0</v>
      </c>
      <c r="H54" s="8">
        <v>0</v>
      </c>
      <c r="I54" s="9" t="s">
        <v>83</v>
      </c>
    </row>
    <row r="55" spans="1:31" ht="58.5" customHeight="1" x14ac:dyDescent="0.25">
      <c r="A55" s="5">
        <v>903</v>
      </c>
      <c r="B55" s="5">
        <v>81870</v>
      </c>
      <c r="C55" s="26" t="s">
        <v>15</v>
      </c>
      <c r="D55" s="7" t="s">
        <v>34</v>
      </c>
      <c r="E55" s="5">
        <v>247</v>
      </c>
      <c r="F55" s="8">
        <v>1000000</v>
      </c>
      <c r="G55" s="8">
        <v>0</v>
      </c>
      <c r="H55" s="8">
        <v>0</v>
      </c>
      <c r="I55" s="9" t="s">
        <v>84</v>
      </c>
    </row>
    <row r="56" spans="1:31" ht="66.75" customHeight="1" x14ac:dyDescent="0.25">
      <c r="A56" s="5">
        <v>903</v>
      </c>
      <c r="B56" s="5">
        <v>81830</v>
      </c>
      <c r="C56" s="26" t="s">
        <v>85</v>
      </c>
      <c r="D56" s="7" t="s">
        <v>34</v>
      </c>
      <c r="E56" s="5">
        <v>244</v>
      </c>
      <c r="F56" s="8">
        <v>1000000</v>
      </c>
      <c r="G56" s="8"/>
      <c r="H56" s="8"/>
      <c r="I56" s="9" t="s">
        <v>86</v>
      </c>
    </row>
    <row r="57" spans="1:31" ht="65.25" customHeight="1" x14ac:dyDescent="0.25">
      <c r="A57" s="10">
        <v>903</v>
      </c>
      <c r="B57" s="10">
        <v>81870</v>
      </c>
      <c r="C57" s="11" t="s">
        <v>33</v>
      </c>
      <c r="D57" s="7" t="s">
        <v>34</v>
      </c>
      <c r="E57" s="12" t="s">
        <v>25</v>
      </c>
      <c r="F57" s="13">
        <v>628932.64</v>
      </c>
      <c r="G57" s="8">
        <v>0</v>
      </c>
      <c r="H57" s="8">
        <v>0</v>
      </c>
      <c r="I57" s="9" t="s">
        <v>87</v>
      </c>
      <c r="J57" s="1"/>
      <c r="K57" s="1"/>
      <c r="L57" s="1"/>
      <c r="S57" s="14"/>
      <c r="T57" s="14"/>
      <c r="U57" s="14"/>
    </row>
    <row r="58" spans="1:31" ht="65.25" customHeight="1" x14ac:dyDescent="0.25">
      <c r="A58" s="10">
        <v>903</v>
      </c>
      <c r="B58" s="10">
        <v>81870</v>
      </c>
      <c r="C58" s="11" t="s">
        <v>33</v>
      </c>
      <c r="D58" s="7" t="s">
        <v>34</v>
      </c>
      <c r="E58" s="12" t="s">
        <v>16</v>
      </c>
      <c r="F58" s="13">
        <v>20578</v>
      </c>
      <c r="G58" s="8">
        <v>0</v>
      </c>
      <c r="H58" s="8">
        <v>0</v>
      </c>
      <c r="I58" s="9" t="s">
        <v>88</v>
      </c>
      <c r="J58" s="1"/>
      <c r="K58" s="1"/>
      <c r="L58" s="1"/>
      <c r="S58" s="14"/>
      <c r="T58" s="14"/>
      <c r="U58" s="14"/>
    </row>
    <row r="59" spans="1:31" ht="62.25" customHeight="1" x14ac:dyDescent="0.25">
      <c r="A59" s="5">
        <v>903</v>
      </c>
      <c r="B59" s="5">
        <v>80900</v>
      </c>
      <c r="C59" s="26" t="s">
        <v>82</v>
      </c>
      <c r="D59" s="7" t="s">
        <v>13</v>
      </c>
      <c r="E59" s="5">
        <v>244</v>
      </c>
      <c r="F59" s="8">
        <v>300000</v>
      </c>
      <c r="G59" s="8">
        <v>0</v>
      </c>
      <c r="H59" s="8">
        <v>0</v>
      </c>
      <c r="I59" s="9" t="s">
        <v>202</v>
      </c>
      <c r="J59" s="1"/>
      <c r="K59" s="1"/>
      <c r="L59" s="1"/>
      <c r="S59" s="14"/>
      <c r="T59" s="14"/>
      <c r="U59" s="14"/>
    </row>
    <row r="60" spans="1:31" s="29" customFormat="1" ht="88.9" hidden="1" customHeight="1" x14ac:dyDescent="0.25">
      <c r="A60" s="5">
        <v>903</v>
      </c>
      <c r="B60" s="10" t="s">
        <v>89</v>
      </c>
      <c r="C60" s="27" t="s">
        <v>90</v>
      </c>
      <c r="D60" s="12" t="s">
        <v>91</v>
      </c>
      <c r="E60" s="10">
        <v>412</v>
      </c>
      <c r="F60" s="13"/>
      <c r="G60" s="8">
        <v>0</v>
      </c>
      <c r="H60" s="8">
        <v>0</v>
      </c>
      <c r="I60" s="28" t="s">
        <v>92</v>
      </c>
      <c r="J60" s="14"/>
      <c r="K60" s="14"/>
      <c r="L60" s="14"/>
      <c r="M60" s="14"/>
      <c r="N60" s="14"/>
      <c r="O60" s="14"/>
      <c r="P60" s="14"/>
      <c r="Q60" s="14"/>
      <c r="R60" s="14"/>
      <c r="S60" s="1"/>
      <c r="T60" s="1"/>
      <c r="U60" s="1"/>
      <c r="V60" s="1"/>
      <c r="W60" s="1"/>
      <c r="X60" s="1"/>
      <c r="Y60" s="1"/>
      <c r="Z60" s="1"/>
      <c r="AA60" s="1"/>
      <c r="AB60" s="1"/>
      <c r="AC60" s="1"/>
      <c r="AD60" s="1"/>
      <c r="AE60" s="1"/>
    </row>
    <row r="61" spans="1:31" ht="112.5" hidden="1" customHeight="1" x14ac:dyDescent="0.25">
      <c r="A61" s="5">
        <v>903</v>
      </c>
      <c r="B61" s="5" t="s">
        <v>93</v>
      </c>
      <c r="C61" s="30" t="s">
        <v>94</v>
      </c>
      <c r="D61" s="7" t="s">
        <v>62</v>
      </c>
      <c r="E61" s="5">
        <v>412</v>
      </c>
      <c r="F61" s="8"/>
      <c r="G61" s="8">
        <v>0</v>
      </c>
      <c r="H61" s="8">
        <v>0</v>
      </c>
      <c r="I61" s="9" t="s">
        <v>95</v>
      </c>
    </row>
    <row r="62" spans="1:31" ht="15" customHeight="1" x14ac:dyDescent="0.25">
      <c r="A62" s="71" t="s">
        <v>79</v>
      </c>
      <c r="B62" s="72"/>
      <c r="C62" s="72"/>
      <c r="D62" s="72"/>
      <c r="E62" s="73"/>
      <c r="F62" s="16">
        <f>SUM(F54:F61)</f>
        <v>2949510.64</v>
      </c>
      <c r="G62" s="16">
        <f>G31</f>
        <v>0</v>
      </c>
      <c r="H62" s="16">
        <f>H31</f>
        <v>0</v>
      </c>
      <c r="I62" s="21" t="s">
        <v>68</v>
      </c>
    </row>
    <row r="63" spans="1:31" ht="14.45" customHeight="1" x14ac:dyDescent="0.25">
      <c r="A63" s="74" t="s">
        <v>96</v>
      </c>
      <c r="B63" s="75"/>
      <c r="C63" s="75"/>
      <c r="D63" s="75"/>
      <c r="E63" s="75"/>
      <c r="F63" s="75"/>
      <c r="G63" s="75"/>
      <c r="H63" s="75"/>
      <c r="I63" s="76"/>
    </row>
    <row r="64" spans="1:31" ht="15" customHeight="1" x14ac:dyDescent="0.25">
      <c r="A64" s="74" t="s">
        <v>75</v>
      </c>
      <c r="B64" s="75"/>
      <c r="C64" s="75"/>
      <c r="D64" s="75"/>
      <c r="E64" s="75"/>
      <c r="F64" s="75"/>
      <c r="G64" s="75"/>
      <c r="H64" s="75"/>
      <c r="I64" s="76"/>
    </row>
    <row r="65" spans="1:31" ht="21.75" customHeight="1" x14ac:dyDescent="0.25">
      <c r="A65" s="74" t="s">
        <v>97</v>
      </c>
      <c r="B65" s="75"/>
      <c r="C65" s="75"/>
      <c r="D65" s="75"/>
      <c r="E65" s="75"/>
      <c r="F65" s="75"/>
      <c r="G65" s="75"/>
      <c r="H65" s="75"/>
      <c r="I65" s="76"/>
    </row>
    <row r="66" spans="1:31" ht="12.75" customHeight="1" x14ac:dyDescent="0.25">
      <c r="A66" s="31"/>
      <c r="B66" s="32"/>
      <c r="C66" s="32"/>
      <c r="D66" s="32"/>
      <c r="E66" s="32"/>
      <c r="F66" s="33"/>
      <c r="G66" s="32"/>
      <c r="H66" s="32"/>
      <c r="I66" s="34"/>
      <c r="R66" s="24"/>
    </row>
    <row r="67" spans="1:31" ht="132.75" customHeight="1" x14ac:dyDescent="0.25">
      <c r="A67" s="5">
        <v>921</v>
      </c>
      <c r="B67" s="5">
        <v>14722</v>
      </c>
      <c r="C67" s="35" t="s">
        <v>98</v>
      </c>
      <c r="D67" s="7" t="s">
        <v>99</v>
      </c>
      <c r="E67" s="5">
        <v>611</v>
      </c>
      <c r="F67" s="8">
        <v>19020222</v>
      </c>
      <c r="G67" s="8">
        <v>0</v>
      </c>
      <c r="H67" s="8">
        <v>0</v>
      </c>
      <c r="I67" s="9" t="s">
        <v>100</v>
      </c>
    </row>
    <row r="68" spans="1:31" ht="123.75" customHeight="1" x14ac:dyDescent="0.25">
      <c r="A68" s="5">
        <v>921</v>
      </c>
      <c r="B68" s="5">
        <v>14721</v>
      </c>
      <c r="C68" s="9" t="s">
        <v>101</v>
      </c>
      <c r="D68" s="7" t="s">
        <v>102</v>
      </c>
      <c r="E68" s="5">
        <v>611</v>
      </c>
      <c r="F68" s="8">
        <v>-19020222</v>
      </c>
      <c r="G68" s="8">
        <v>0</v>
      </c>
      <c r="H68" s="8">
        <v>0</v>
      </c>
      <c r="I68" s="9" t="s">
        <v>103</v>
      </c>
      <c r="R68" s="24"/>
    </row>
    <row r="69" spans="1:31" ht="134.25" hidden="1" customHeight="1" x14ac:dyDescent="0.25">
      <c r="A69" s="5">
        <v>921</v>
      </c>
      <c r="B69" s="5">
        <v>14723</v>
      </c>
      <c r="C69" s="9" t="s">
        <v>104</v>
      </c>
      <c r="D69" s="7" t="s">
        <v>105</v>
      </c>
      <c r="E69" s="5">
        <v>611</v>
      </c>
      <c r="F69" s="8"/>
      <c r="G69" s="8">
        <v>0</v>
      </c>
      <c r="H69" s="8">
        <v>0</v>
      </c>
      <c r="I69" s="9" t="s">
        <v>106</v>
      </c>
      <c r="R69" s="24"/>
    </row>
    <row r="70" spans="1:31" ht="106.5" customHeight="1" x14ac:dyDescent="0.25">
      <c r="A70" s="5">
        <v>921</v>
      </c>
      <c r="B70" s="5">
        <v>80301</v>
      </c>
      <c r="C70" s="9" t="s">
        <v>107</v>
      </c>
      <c r="D70" s="7" t="s">
        <v>99</v>
      </c>
      <c r="E70" s="5">
        <v>611</v>
      </c>
      <c r="F70" s="8">
        <v>187721</v>
      </c>
      <c r="G70" s="8">
        <v>0</v>
      </c>
      <c r="H70" s="8">
        <v>0</v>
      </c>
      <c r="I70" s="9" t="s">
        <v>108</v>
      </c>
      <c r="R70" s="24"/>
    </row>
    <row r="71" spans="1:31" ht="40.5" hidden="1" customHeight="1" x14ac:dyDescent="0.25">
      <c r="A71" s="5">
        <v>921</v>
      </c>
      <c r="B71" s="5">
        <v>80302</v>
      </c>
      <c r="C71" s="9" t="s">
        <v>109</v>
      </c>
      <c r="D71" s="7" t="s">
        <v>99</v>
      </c>
      <c r="E71" s="5">
        <v>611</v>
      </c>
      <c r="F71" s="8"/>
      <c r="G71" s="8">
        <v>0</v>
      </c>
      <c r="H71" s="8">
        <v>0</v>
      </c>
      <c r="I71" s="9" t="s">
        <v>110</v>
      </c>
      <c r="R71" s="24"/>
    </row>
    <row r="72" spans="1:31" ht="92.25" customHeight="1" x14ac:dyDescent="0.25">
      <c r="A72" s="5">
        <v>921</v>
      </c>
      <c r="B72" s="5">
        <v>82330</v>
      </c>
      <c r="C72" s="9" t="s">
        <v>111</v>
      </c>
      <c r="D72" s="7" t="s">
        <v>99</v>
      </c>
      <c r="E72" s="5">
        <v>612</v>
      </c>
      <c r="F72" s="8">
        <v>59700</v>
      </c>
      <c r="G72" s="8">
        <v>0</v>
      </c>
      <c r="H72" s="8">
        <v>0</v>
      </c>
      <c r="I72" s="28" t="s">
        <v>112</v>
      </c>
    </row>
    <row r="73" spans="1:31" ht="140.25" customHeight="1" x14ac:dyDescent="0.25">
      <c r="A73" s="5">
        <v>921</v>
      </c>
      <c r="B73" s="5">
        <v>80311</v>
      </c>
      <c r="C73" s="36" t="s">
        <v>113</v>
      </c>
      <c r="D73" s="7" t="s">
        <v>102</v>
      </c>
      <c r="E73" s="5">
        <v>611</v>
      </c>
      <c r="F73" s="8">
        <v>603080.65</v>
      </c>
      <c r="G73" s="8">
        <v>0</v>
      </c>
      <c r="H73" s="8">
        <v>0</v>
      </c>
      <c r="I73" s="37" t="s">
        <v>114</v>
      </c>
      <c r="R73" s="24"/>
    </row>
    <row r="74" spans="1:31" ht="26.25" hidden="1" customHeight="1" x14ac:dyDescent="0.25">
      <c r="A74" s="5">
        <v>921</v>
      </c>
      <c r="B74" s="5">
        <v>80312</v>
      </c>
      <c r="C74" s="9" t="s">
        <v>115</v>
      </c>
      <c r="D74" s="7" t="s">
        <v>102</v>
      </c>
      <c r="E74" s="5">
        <v>611</v>
      </c>
      <c r="F74" s="8"/>
      <c r="G74" s="8">
        <v>0</v>
      </c>
      <c r="H74" s="8">
        <v>0</v>
      </c>
      <c r="I74" s="9" t="s">
        <v>116</v>
      </c>
      <c r="R74" s="24"/>
    </row>
    <row r="75" spans="1:31" ht="40.5" hidden="1" customHeight="1" x14ac:dyDescent="0.25">
      <c r="A75" s="5">
        <v>921</v>
      </c>
      <c r="B75" s="5">
        <v>80313</v>
      </c>
      <c r="C75" s="36" t="s">
        <v>117</v>
      </c>
      <c r="D75" s="7" t="s">
        <v>102</v>
      </c>
      <c r="E75" s="5">
        <v>611</v>
      </c>
      <c r="F75" s="8"/>
      <c r="G75" s="8"/>
      <c r="H75" s="8">
        <v>0</v>
      </c>
      <c r="I75" s="37" t="s">
        <v>118</v>
      </c>
      <c r="R75" s="24"/>
    </row>
    <row r="76" spans="1:31" ht="97.5" hidden="1" customHeight="1" x14ac:dyDescent="0.25">
      <c r="A76" s="5">
        <v>921</v>
      </c>
      <c r="B76" s="5">
        <v>53030</v>
      </c>
      <c r="C76" s="9" t="s">
        <v>119</v>
      </c>
      <c r="D76" s="7" t="s">
        <v>102</v>
      </c>
      <c r="E76" s="5">
        <v>612</v>
      </c>
      <c r="F76" s="8"/>
      <c r="G76" s="8">
        <v>0</v>
      </c>
      <c r="H76" s="8">
        <v>0</v>
      </c>
      <c r="I76" s="9" t="s">
        <v>120</v>
      </c>
      <c r="R76" s="24"/>
    </row>
    <row r="77" spans="1:31" ht="231.75" customHeight="1" x14ac:dyDescent="0.25">
      <c r="A77" s="5">
        <v>921</v>
      </c>
      <c r="B77" s="5">
        <v>82330</v>
      </c>
      <c r="C77" s="9" t="s">
        <v>121</v>
      </c>
      <c r="D77" s="7" t="s">
        <v>102</v>
      </c>
      <c r="E77" s="5">
        <v>612</v>
      </c>
      <c r="F77" s="8">
        <v>1420793.3</v>
      </c>
      <c r="G77" s="8">
        <v>0</v>
      </c>
      <c r="H77" s="8">
        <v>0</v>
      </c>
      <c r="I77" s="9" t="s">
        <v>122</v>
      </c>
    </row>
    <row r="78" spans="1:31" s="29" customFormat="1" ht="23.25" hidden="1" customHeight="1" x14ac:dyDescent="0.25">
      <c r="A78" s="5">
        <v>921</v>
      </c>
      <c r="B78" s="10" t="s">
        <v>123</v>
      </c>
      <c r="C78" s="11" t="s">
        <v>124</v>
      </c>
      <c r="D78" s="12" t="s">
        <v>102</v>
      </c>
      <c r="E78" s="10">
        <v>612</v>
      </c>
      <c r="F78" s="13"/>
      <c r="G78" s="17">
        <v>0</v>
      </c>
      <c r="H78" s="17">
        <v>0</v>
      </c>
      <c r="I78" s="28" t="s">
        <v>125</v>
      </c>
      <c r="J78" s="14"/>
      <c r="K78" s="14"/>
      <c r="L78" s="14"/>
      <c r="M78" s="14"/>
      <c r="N78" s="14"/>
      <c r="O78" s="14"/>
      <c r="P78" s="14"/>
      <c r="Q78" s="14"/>
      <c r="R78" s="14"/>
      <c r="S78" s="1"/>
      <c r="T78" s="1"/>
      <c r="U78" s="1"/>
      <c r="V78" s="1"/>
      <c r="W78" s="1"/>
      <c r="X78" s="1"/>
      <c r="Y78" s="1"/>
      <c r="Z78" s="1"/>
      <c r="AA78" s="1"/>
      <c r="AB78" s="1"/>
      <c r="AC78" s="1"/>
      <c r="AD78" s="1"/>
      <c r="AE78" s="1"/>
    </row>
    <row r="79" spans="1:31" ht="23.25" hidden="1" customHeight="1" x14ac:dyDescent="0.25">
      <c r="A79" s="5">
        <v>921</v>
      </c>
      <c r="B79" s="5">
        <v>53030</v>
      </c>
      <c r="C79" s="9" t="s">
        <v>119</v>
      </c>
      <c r="D79" s="7" t="s">
        <v>102</v>
      </c>
      <c r="E79" s="5">
        <v>612</v>
      </c>
      <c r="F79" s="8"/>
      <c r="G79" s="8">
        <v>0</v>
      </c>
      <c r="H79" s="8">
        <v>0</v>
      </c>
      <c r="I79" s="9" t="s">
        <v>126</v>
      </c>
    </row>
    <row r="80" spans="1:31" ht="53.25" customHeight="1" x14ac:dyDescent="0.25">
      <c r="A80" s="5">
        <v>921</v>
      </c>
      <c r="B80" s="5">
        <v>80321</v>
      </c>
      <c r="C80" s="9" t="s">
        <v>127</v>
      </c>
      <c r="D80" s="7" t="s">
        <v>128</v>
      </c>
      <c r="E80" s="5">
        <v>611</v>
      </c>
      <c r="F80" s="8">
        <v>48734</v>
      </c>
      <c r="G80" s="8">
        <v>0</v>
      </c>
      <c r="H80" s="8">
        <v>0</v>
      </c>
      <c r="I80" s="28" t="s">
        <v>199</v>
      </c>
    </row>
    <row r="81" spans="1:31" ht="24" hidden="1" customHeight="1" x14ac:dyDescent="0.25">
      <c r="A81" s="5">
        <v>921</v>
      </c>
      <c r="B81" s="5">
        <v>80323</v>
      </c>
      <c r="C81" s="9" t="s">
        <v>129</v>
      </c>
      <c r="D81" s="7" t="s">
        <v>128</v>
      </c>
      <c r="E81" s="5">
        <v>611</v>
      </c>
      <c r="F81" s="8"/>
      <c r="G81" s="8">
        <v>0</v>
      </c>
      <c r="H81" s="8">
        <v>0</v>
      </c>
      <c r="I81" s="28" t="s">
        <v>130</v>
      </c>
    </row>
    <row r="82" spans="1:31" s="29" customFormat="1" ht="24" hidden="1" customHeight="1" x14ac:dyDescent="0.25">
      <c r="A82" s="5">
        <v>921</v>
      </c>
      <c r="B82" s="38">
        <v>80341</v>
      </c>
      <c r="C82" s="11" t="s">
        <v>131</v>
      </c>
      <c r="D82" s="12" t="s">
        <v>105</v>
      </c>
      <c r="E82" s="10">
        <v>611</v>
      </c>
      <c r="F82" s="13"/>
      <c r="G82" s="17">
        <v>0</v>
      </c>
      <c r="H82" s="17">
        <v>0</v>
      </c>
      <c r="I82" s="28" t="s">
        <v>132</v>
      </c>
      <c r="J82" s="14"/>
      <c r="K82" s="14"/>
      <c r="L82" s="14"/>
      <c r="M82" s="14"/>
      <c r="N82" s="14"/>
      <c r="O82" s="14"/>
      <c r="P82" s="14"/>
      <c r="Q82" s="14"/>
      <c r="R82" s="14"/>
      <c r="S82" s="1"/>
      <c r="T82" s="1"/>
      <c r="U82" s="1"/>
      <c r="V82" s="1"/>
      <c r="W82" s="1"/>
      <c r="X82" s="1"/>
      <c r="Y82" s="1"/>
      <c r="Z82" s="1"/>
      <c r="AA82" s="1"/>
      <c r="AB82" s="1"/>
      <c r="AC82" s="1"/>
      <c r="AD82" s="1"/>
      <c r="AE82" s="1"/>
    </row>
    <row r="83" spans="1:31" ht="24" hidden="1" customHeight="1" x14ac:dyDescent="0.25">
      <c r="A83" s="5">
        <v>921</v>
      </c>
      <c r="B83" s="5">
        <v>80721</v>
      </c>
      <c r="C83" s="9" t="s">
        <v>133</v>
      </c>
      <c r="D83" s="7" t="s">
        <v>105</v>
      </c>
      <c r="E83" s="5">
        <v>611</v>
      </c>
      <c r="F83" s="8"/>
      <c r="G83" s="8">
        <v>0</v>
      </c>
      <c r="H83" s="8">
        <v>0</v>
      </c>
      <c r="I83" s="28" t="s">
        <v>134</v>
      </c>
    </row>
    <row r="84" spans="1:31" ht="24" hidden="1" customHeight="1" x14ac:dyDescent="0.25">
      <c r="A84" s="5">
        <v>921</v>
      </c>
      <c r="B84" s="5">
        <v>82330</v>
      </c>
      <c r="C84" s="9" t="s">
        <v>111</v>
      </c>
      <c r="D84" s="7" t="s">
        <v>128</v>
      </c>
      <c r="E84" s="5">
        <v>612</v>
      </c>
      <c r="F84" s="8"/>
      <c r="G84" s="8">
        <v>0</v>
      </c>
      <c r="H84" s="8">
        <v>0</v>
      </c>
      <c r="I84" s="28" t="s">
        <v>135</v>
      </c>
    </row>
    <row r="85" spans="1:31" ht="23.25" hidden="1" customHeight="1" x14ac:dyDescent="0.25">
      <c r="A85" s="5">
        <v>921</v>
      </c>
      <c r="B85" s="5" t="s">
        <v>136</v>
      </c>
      <c r="C85" s="9" t="s">
        <v>137</v>
      </c>
      <c r="D85" s="7" t="s">
        <v>128</v>
      </c>
      <c r="E85" s="5">
        <v>612</v>
      </c>
      <c r="F85" s="8"/>
      <c r="G85" s="8">
        <v>0</v>
      </c>
      <c r="H85" s="8">
        <v>0</v>
      </c>
      <c r="I85" s="9" t="s">
        <v>138</v>
      </c>
    </row>
    <row r="86" spans="1:31" ht="90.75" customHeight="1" x14ac:dyDescent="0.25">
      <c r="A86" s="5">
        <v>921</v>
      </c>
      <c r="B86" s="5">
        <v>82330</v>
      </c>
      <c r="C86" s="9" t="s">
        <v>111</v>
      </c>
      <c r="D86" s="7" t="s">
        <v>128</v>
      </c>
      <c r="E86" s="5">
        <v>612</v>
      </c>
      <c r="F86" s="8">
        <v>175269</v>
      </c>
      <c r="G86" s="8">
        <v>0</v>
      </c>
      <c r="H86" s="8">
        <v>0</v>
      </c>
      <c r="I86" s="28" t="s">
        <v>139</v>
      </c>
    </row>
    <row r="87" spans="1:31" ht="76.5" customHeight="1" x14ac:dyDescent="0.25">
      <c r="A87" s="5">
        <v>921</v>
      </c>
      <c r="B87" s="5">
        <v>82330</v>
      </c>
      <c r="C87" s="9" t="s">
        <v>121</v>
      </c>
      <c r="D87" s="7" t="s">
        <v>105</v>
      </c>
      <c r="E87" s="5">
        <v>244</v>
      </c>
      <c r="F87" s="8">
        <v>150000</v>
      </c>
      <c r="G87" s="8">
        <v>0</v>
      </c>
      <c r="H87" s="8">
        <v>0</v>
      </c>
      <c r="I87" s="9" t="s">
        <v>140</v>
      </c>
    </row>
    <row r="88" spans="1:31" ht="26.25" hidden="1" customHeight="1" x14ac:dyDescent="0.25">
      <c r="A88" s="5">
        <v>921</v>
      </c>
      <c r="B88" s="5">
        <v>82370</v>
      </c>
      <c r="C88" s="9" t="s">
        <v>141</v>
      </c>
      <c r="D88" s="7" t="s">
        <v>105</v>
      </c>
      <c r="E88" s="5">
        <v>612</v>
      </c>
      <c r="F88" s="8"/>
      <c r="G88" s="8">
        <v>0</v>
      </c>
      <c r="H88" s="8">
        <v>0</v>
      </c>
      <c r="I88" s="9" t="s">
        <v>142</v>
      </c>
    </row>
    <row r="89" spans="1:31" ht="26.25" hidden="1" customHeight="1" x14ac:dyDescent="0.25">
      <c r="A89" s="5">
        <v>921</v>
      </c>
      <c r="B89" s="5">
        <v>80040</v>
      </c>
      <c r="C89" s="9" t="s">
        <v>11</v>
      </c>
      <c r="D89" s="7" t="s">
        <v>105</v>
      </c>
      <c r="E89" s="5">
        <v>122</v>
      </c>
      <c r="F89" s="8"/>
      <c r="G89" s="8">
        <v>0</v>
      </c>
      <c r="H89" s="8">
        <v>0</v>
      </c>
      <c r="I89" s="9" t="s">
        <v>143</v>
      </c>
    </row>
    <row r="90" spans="1:31" ht="26.25" hidden="1" customHeight="1" x14ac:dyDescent="0.25">
      <c r="A90" s="5">
        <v>921</v>
      </c>
      <c r="B90" s="5">
        <v>80040</v>
      </c>
      <c r="C90" s="9" t="s">
        <v>11</v>
      </c>
      <c r="D90" s="7" t="s">
        <v>105</v>
      </c>
      <c r="E90" s="5">
        <v>244</v>
      </c>
      <c r="F90" s="8"/>
      <c r="G90" s="8">
        <v>0</v>
      </c>
      <c r="H90" s="8">
        <v>0</v>
      </c>
      <c r="I90" s="9" t="s">
        <v>144</v>
      </c>
    </row>
    <row r="91" spans="1:31" ht="24" hidden="1" customHeight="1" x14ac:dyDescent="0.25">
      <c r="A91" s="5">
        <v>921</v>
      </c>
      <c r="B91" s="5">
        <v>82330</v>
      </c>
      <c r="C91" s="39" t="s">
        <v>121</v>
      </c>
      <c r="D91" s="7" t="s">
        <v>62</v>
      </c>
      <c r="E91" s="5">
        <v>612</v>
      </c>
      <c r="F91" s="8"/>
      <c r="G91" s="8">
        <v>0</v>
      </c>
      <c r="H91" s="8">
        <v>0</v>
      </c>
      <c r="I91" s="9" t="s">
        <v>145</v>
      </c>
    </row>
    <row r="92" spans="1:31" ht="15" customHeight="1" x14ac:dyDescent="0.25">
      <c r="A92" s="71" t="s">
        <v>67</v>
      </c>
      <c r="B92" s="72"/>
      <c r="C92" s="72"/>
      <c r="D92" s="72"/>
      <c r="E92" s="73"/>
      <c r="F92" s="16">
        <f>SUM(F67:F91)</f>
        <v>2645297.9500000002</v>
      </c>
      <c r="G92" s="16">
        <f>SUM(G67:G91)</f>
        <v>0</v>
      </c>
      <c r="H92" s="16">
        <f>SUM(H67:H91)</f>
        <v>0</v>
      </c>
      <c r="I92" s="21"/>
    </row>
    <row r="93" spans="1:31" ht="15" customHeight="1" x14ac:dyDescent="0.25">
      <c r="A93" s="71" t="s">
        <v>79</v>
      </c>
      <c r="B93" s="72"/>
      <c r="C93" s="72"/>
      <c r="D93" s="72"/>
      <c r="E93" s="73"/>
      <c r="F93" s="16">
        <f>F92</f>
        <v>2645297.9500000002</v>
      </c>
      <c r="G93" s="16">
        <f t="shared" ref="G93:H93" si="4">G92</f>
        <v>0</v>
      </c>
      <c r="H93" s="16">
        <f t="shared" si="4"/>
        <v>0</v>
      </c>
      <c r="I93" s="21" t="s">
        <v>68</v>
      </c>
    </row>
    <row r="94" spans="1:31" ht="14.45" customHeight="1" x14ac:dyDescent="0.25">
      <c r="A94" s="74" t="s">
        <v>146</v>
      </c>
      <c r="B94" s="75"/>
      <c r="C94" s="75"/>
      <c r="D94" s="75"/>
      <c r="E94" s="75"/>
      <c r="F94" s="75"/>
      <c r="G94" s="75"/>
      <c r="H94" s="75"/>
      <c r="I94" s="76"/>
    </row>
    <row r="95" spans="1:31" ht="33.75" customHeight="1" x14ac:dyDescent="0.25">
      <c r="A95" s="74" t="s">
        <v>147</v>
      </c>
      <c r="B95" s="75"/>
      <c r="C95" s="75"/>
      <c r="D95" s="75"/>
      <c r="E95" s="75"/>
      <c r="F95" s="75"/>
      <c r="G95" s="75"/>
      <c r="H95" s="75"/>
      <c r="I95" s="76"/>
    </row>
    <row r="96" spans="1:31" ht="52.5" hidden="1" customHeight="1" x14ac:dyDescent="0.25">
      <c r="A96" s="5">
        <v>902</v>
      </c>
      <c r="B96" s="5">
        <v>80040</v>
      </c>
      <c r="C96" s="9" t="s">
        <v>11</v>
      </c>
      <c r="D96" s="7" t="s">
        <v>148</v>
      </c>
      <c r="E96" s="5">
        <v>244</v>
      </c>
      <c r="F96" s="8"/>
      <c r="G96" s="8">
        <v>0</v>
      </c>
      <c r="H96" s="8">
        <v>0</v>
      </c>
      <c r="I96" s="9" t="s">
        <v>149</v>
      </c>
    </row>
    <row r="97" spans="1:31" s="29" customFormat="1" ht="56.25" hidden="1" customHeight="1" x14ac:dyDescent="0.25">
      <c r="A97" s="5">
        <v>961</v>
      </c>
      <c r="B97" s="10">
        <v>83000</v>
      </c>
      <c r="C97" s="11" t="s">
        <v>150</v>
      </c>
      <c r="D97" s="12" t="s">
        <v>151</v>
      </c>
      <c r="E97" s="10">
        <v>730</v>
      </c>
      <c r="F97" s="13"/>
      <c r="G97" s="17">
        <v>0</v>
      </c>
      <c r="H97" s="17">
        <v>0</v>
      </c>
      <c r="I97" s="9" t="s">
        <v>152</v>
      </c>
      <c r="J97" s="14"/>
      <c r="K97" s="14"/>
      <c r="L97" s="14"/>
      <c r="M97" s="14"/>
      <c r="N97" s="14"/>
      <c r="O97" s="14"/>
      <c r="P97" s="14"/>
      <c r="Q97" s="14"/>
      <c r="R97" s="14"/>
      <c r="S97" s="1"/>
      <c r="T97" s="1"/>
      <c r="U97" s="1"/>
      <c r="V97" s="1"/>
      <c r="W97" s="1"/>
      <c r="X97" s="1"/>
      <c r="Y97" s="1"/>
      <c r="Z97" s="1"/>
      <c r="AA97" s="1"/>
      <c r="AB97" s="1"/>
      <c r="AC97" s="1"/>
      <c r="AD97" s="1"/>
      <c r="AE97" s="1"/>
    </row>
    <row r="98" spans="1:31" ht="15" customHeight="1" x14ac:dyDescent="0.25">
      <c r="A98" s="71" t="s">
        <v>67</v>
      </c>
      <c r="B98" s="72"/>
      <c r="C98" s="72"/>
      <c r="D98" s="72"/>
      <c r="E98" s="73"/>
      <c r="F98" s="16">
        <f>SUM(F96:F97)</f>
        <v>0</v>
      </c>
      <c r="G98" s="16">
        <f>SUM(G96:G97)</f>
        <v>0</v>
      </c>
      <c r="H98" s="16">
        <f>SUM(H96:H97)</f>
        <v>0</v>
      </c>
      <c r="I98" s="21" t="s">
        <v>68</v>
      </c>
    </row>
    <row r="99" spans="1:31" ht="30.75" customHeight="1" x14ac:dyDescent="0.25">
      <c r="A99" s="71" t="s">
        <v>79</v>
      </c>
      <c r="B99" s="72"/>
      <c r="C99" s="72"/>
      <c r="D99" s="72"/>
      <c r="E99" s="73"/>
      <c r="F99" s="16">
        <f>F98</f>
        <v>0</v>
      </c>
      <c r="G99" s="16">
        <f t="shared" ref="G99:H99" si="5">G98</f>
        <v>0</v>
      </c>
      <c r="H99" s="16">
        <f t="shared" si="5"/>
        <v>0</v>
      </c>
      <c r="I99" s="21" t="s">
        <v>68</v>
      </c>
    </row>
    <row r="100" spans="1:31" ht="30" customHeight="1" x14ac:dyDescent="0.25">
      <c r="A100" s="74" t="s">
        <v>153</v>
      </c>
      <c r="B100" s="75"/>
      <c r="C100" s="75"/>
      <c r="D100" s="75"/>
      <c r="E100" s="75"/>
      <c r="F100" s="75"/>
      <c r="G100" s="75"/>
      <c r="H100" s="75"/>
      <c r="I100" s="76"/>
    </row>
    <row r="101" spans="1:31" ht="15" customHeight="1" x14ac:dyDescent="0.25">
      <c r="A101" s="74" t="s">
        <v>9</v>
      </c>
      <c r="B101" s="75"/>
      <c r="C101" s="75"/>
      <c r="D101" s="75"/>
      <c r="E101" s="75"/>
      <c r="F101" s="75"/>
      <c r="G101" s="75"/>
      <c r="H101" s="75"/>
      <c r="I101" s="76"/>
    </row>
    <row r="102" spans="1:31" ht="25.5" customHeight="1" x14ac:dyDescent="0.25">
      <c r="A102" s="74" t="s">
        <v>154</v>
      </c>
      <c r="B102" s="75"/>
      <c r="C102" s="75"/>
      <c r="D102" s="75"/>
      <c r="E102" s="75"/>
      <c r="F102" s="75"/>
      <c r="G102" s="75"/>
      <c r="H102" s="75"/>
      <c r="I102" s="76"/>
    </row>
    <row r="103" spans="1:31" ht="78" customHeight="1" x14ac:dyDescent="0.25">
      <c r="A103" s="5">
        <v>902</v>
      </c>
      <c r="B103" s="5">
        <v>81660</v>
      </c>
      <c r="C103" s="39" t="s">
        <v>155</v>
      </c>
      <c r="D103" s="7" t="s">
        <v>156</v>
      </c>
      <c r="E103" s="5">
        <v>243</v>
      </c>
      <c r="F103" s="8">
        <v>-403669.21</v>
      </c>
      <c r="G103" s="8">
        <v>0</v>
      </c>
      <c r="H103" s="8">
        <v>0</v>
      </c>
      <c r="I103" s="9" t="s">
        <v>200</v>
      </c>
      <c r="J103" s="1"/>
      <c r="K103" s="1"/>
      <c r="L103" s="1"/>
      <c r="M103" s="1"/>
      <c r="N103" s="1"/>
      <c r="O103" s="1"/>
      <c r="P103" s="1"/>
      <c r="Q103" s="1"/>
      <c r="R103" s="1"/>
    </row>
    <row r="104" spans="1:31" ht="150.75" customHeight="1" x14ac:dyDescent="0.25">
      <c r="A104" s="5">
        <v>902</v>
      </c>
      <c r="B104" s="5">
        <v>53940</v>
      </c>
      <c r="C104" s="43" t="s">
        <v>157</v>
      </c>
      <c r="D104" s="7" t="s">
        <v>156</v>
      </c>
      <c r="E104" s="5">
        <v>243</v>
      </c>
      <c r="F104" s="8">
        <v>-800000</v>
      </c>
      <c r="G104" s="8">
        <v>0</v>
      </c>
      <c r="H104" s="8">
        <v>0</v>
      </c>
      <c r="I104" s="9" t="s">
        <v>201</v>
      </c>
      <c r="J104" s="1"/>
      <c r="K104" s="1"/>
      <c r="L104" s="1"/>
      <c r="M104" s="1"/>
      <c r="N104" s="1"/>
      <c r="O104" s="1"/>
      <c r="P104" s="1"/>
      <c r="Q104" s="1"/>
      <c r="R104" s="1"/>
    </row>
    <row r="105" spans="1:31" ht="47.25" hidden="1" customHeight="1" x14ac:dyDescent="0.25">
      <c r="A105" s="5">
        <v>902</v>
      </c>
      <c r="B105" s="5" t="s">
        <v>158</v>
      </c>
      <c r="C105" s="39" t="s">
        <v>159</v>
      </c>
      <c r="D105" s="7" t="s">
        <v>156</v>
      </c>
      <c r="E105" s="5">
        <v>243</v>
      </c>
      <c r="F105" s="8"/>
      <c r="G105" s="17"/>
      <c r="H105" s="17">
        <v>0</v>
      </c>
      <c r="I105" s="9" t="s">
        <v>160</v>
      </c>
      <c r="J105" s="1"/>
      <c r="K105" s="1"/>
      <c r="L105" s="1"/>
      <c r="M105" s="1"/>
      <c r="N105" s="1"/>
      <c r="O105" s="1"/>
      <c r="P105" s="1"/>
      <c r="Q105" s="1"/>
      <c r="R105" s="1"/>
    </row>
    <row r="106" spans="1:31" ht="124.5" hidden="1" customHeight="1" x14ac:dyDescent="0.25">
      <c r="A106" s="10">
        <v>902</v>
      </c>
      <c r="B106" s="10" t="s">
        <v>161</v>
      </c>
      <c r="C106" s="11" t="s">
        <v>162</v>
      </c>
      <c r="D106" s="12" t="s">
        <v>45</v>
      </c>
      <c r="E106" s="10">
        <v>243</v>
      </c>
      <c r="F106" s="13"/>
      <c r="G106" s="17"/>
      <c r="H106" s="17">
        <v>0</v>
      </c>
      <c r="I106" s="9" t="s">
        <v>163</v>
      </c>
    </row>
    <row r="107" spans="1:31" ht="19.5" customHeight="1" x14ac:dyDescent="0.25">
      <c r="A107" s="71" t="s">
        <v>67</v>
      </c>
      <c r="B107" s="72"/>
      <c r="C107" s="72"/>
      <c r="D107" s="72"/>
      <c r="E107" s="73"/>
      <c r="F107" s="16">
        <f>SUM(F103:F106)</f>
        <v>-1203669.21</v>
      </c>
      <c r="G107" s="16">
        <f>SUM(G103:G106)</f>
        <v>0</v>
      </c>
      <c r="H107" s="16">
        <f>SUM(H103:H106)</f>
        <v>0</v>
      </c>
      <c r="I107" s="21"/>
      <c r="J107" s="1"/>
      <c r="K107" s="1"/>
      <c r="L107" s="1"/>
      <c r="M107" s="1"/>
      <c r="N107" s="1"/>
      <c r="O107" s="1"/>
      <c r="P107" s="1"/>
      <c r="Q107" s="1"/>
      <c r="R107" s="1"/>
    </row>
    <row r="108" spans="1:31" ht="15" customHeight="1" x14ac:dyDescent="0.25">
      <c r="A108" s="71" t="s">
        <v>79</v>
      </c>
      <c r="B108" s="72"/>
      <c r="C108" s="72"/>
      <c r="D108" s="72"/>
      <c r="E108" s="73"/>
      <c r="F108" s="16">
        <f>F107</f>
        <v>-1203669.21</v>
      </c>
      <c r="G108" s="16">
        <f t="shared" ref="G108:H108" si="6">G107</f>
        <v>0</v>
      </c>
      <c r="H108" s="16">
        <f t="shared" si="6"/>
        <v>0</v>
      </c>
      <c r="I108" s="21" t="s">
        <v>68</v>
      </c>
      <c r="J108" s="1"/>
      <c r="K108" s="1"/>
      <c r="L108" s="1"/>
      <c r="M108" s="1"/>
      <c r="N108" s="1"/>
      <c r="O108" s="1"/>
      <c r="P108" s="1"/>
      <c r="Q108" s="1"/>
      <c r="R108" s="1"/>
    </row>
    <row r="109" spans="1:31" ht="14.45" customHeight="1" x14ac:dyDescent="0.25">
      <c r="A109" s="74" t="s">
        <v>164</v>
      </c>
      <c r="B109" s="75"/>
      <c r="C109" s="75"/>
      <c r="D109" s="75"/>
      <c r="E109" s="75"/>
      <c r="F109" s="75"/>
      <c r="G109" s="75"/>
      <c r="H109" s="75"/>
      <c r="I109" s="76"/>
      <c r="J109" s="1"/>
      <c r="K109" s="1"/>
      <c r="L109" s="1"/>
      <c r="M109" s="1"/>
      <c r="N109" s="1"/>
      <c r="O109" s="1"/>
      <c r="P109" s="1"/>
      <c r="Q109" s="1"/>
      <c r="R109" s="1"/>
    </row>
    <row r="110" spans="1:31" ht="34.5" customHeight="1" x14ac:dyDescent="0.25">
      <c r="A110" s="74" t="s">
        <v>81</v>
      </c>
      <c r="B110" s="75"/>
      <c r="C110" s="75"/>
      <c r="D110" s="75"/>
      <c r="E110" s="75"/>
      <c r="F110" s="75"/>
      <c r="G110" s="75"/>
      <c r="H110" s="75"/>
      <c r="I110" s="76"/>
      <c r="J110" s="1"/>
      <c r="K110" s="1"/>
      <c r="L110" s="1"/>
      <c r="M110" s="1"/>
      <c r="N110" s="1"/>
      <c r="O110" s="1"/>
      <c r="P110" s="1"/>
      <c r="Q110" s="1"/>
      <c r="R110" s="1"/>
    </row>
    <row r="111" spans="1:31" ht="18" hidden="1" customHeight="1" x14ac:dyDescent="0.25">
      <c r="A111" s="5"/>
      <c r="B111" s="5"/>
      <c r="C111" s="39"/>
      <c r="D111" s="7"/>
      <c r="E111" s="5"/>
      <c r="F111" s="8"/>
      <c r="G111" s="8"/>
      <c r="H111" s="8"/>
      <c r="I111" s="9"/>
    </row>
    <row r="112" spans="1:31" ht="18" hidden="1" customHeight="1" x14ac:dyDescent="0.25">
      <c r="A112" s="5"/>
      <c r="B112" s="5"/>
      <c r="C112" s="39"/>
      <c r="D112" s="7"/>
      <c r="E112" s="5"/>
      <c r="F112" s="8"/>
      <c r="G112" s="8"/>
      <c r="H112" s="8"/>
      <c r="I112" s="9"/>
    </row>
    <row r="113" spans="1:31" ht="24" hidden="1" customHeight="1" x14ac:dyDescent="0.25">
      <c r="A113" s="5"/>
      <c r="B113" s="5"/>
      <c r="C113" s="39"/>
      <c r="D113" s="7"/>
      <c r="E113" s="5"/>
      <c r="F113" s="8"/>
      <c r="G113" s="8"/>
      <c r="H113" s="8"/>
      <c r="I113" s="9"/>
    </row>
    <row r="114" spans="1:31" ht="22.5" customHeight="1" x14ac:dyDescent="0.25">
      <c r="A114" s="71" t="s">
        <v>67</v>
      </c>
      <c r="B114" s="72"/>
      <c r="C114" s="72"/>
      <c r="D114" s="72"/>
      <c r="E114" s="73"/>
      <c r="F114" s="16">
        <f>SUM(F111:F113)</f>
        <v>0</v>
      </c>
      <c r="G114" s="16">
        <f t="shared" ref="G114:H114" si="7">SUM(G111:G113)</f>
        <v>0</v>
      </c>
      <c r="H114" s="16">
        <f t="shared" si="7"/>
        <v>0</v>
      </c>
      <c r="I114" s="21" t="s">
        <v>68</v>
      </c>
    </row>
    <row r="115" spans="1:31" ht="22.5" customHeight="1" x14ac:dyDescent="0.25">
      <c r="A115" s="71" t="s">
        <v>79</v>
      </c>
      <c r="B115" s="72"/>
      <c r="C115" s="72"/>
      <c r="D115" s="72"/>
      <c r="E115" s="73"/>
      <c r="F115" s="16">
        <f>F114</f>
        <v>0</v>
      </c>
      <c r="G115" s="16">
        <f t="shared" ref="G115:H115" si="8">G114</f>
        <v>0</v>
      </c>
      <c r="H115" s="16">
        <f t="shared" si="8"/>
        <v>0</v>
      </c>
      <c r="I115" s="21" t="s">
        <v>68</v>
      </c>
    </row>
    <row r="116" spans="1:31" ht="24" customHeight="1" x14ac:dyDescent="0.25">
      <c r="A116" s="74" t="s">
        <v>165</v>
      </c>
      <c r="B116" s="75"/>
      <c r="C116" s="75"/>
      <c r="D116" s="75"/>
      <c r="E116" s="75"/>
      <c r="F116" s="75"/>
      <c r="G116" s="75"/>
      <c r="H116" s="75"/>
      <c r="I116" s="76"/>
    </row>
    <row r="117" spans="1:31" ht="21.75" customHeight="1" x14ac:dyDescent="0.25">
      <c r="A117" s="74" t="s">
        <v>9</v>
      </c>
      <c r="B117" s="75"/>
      <c r="C117" s="75"/>
      <c r="D117" s="75"/>
      <c r="E117" s="75"/>
      <c r="F117" s="75"/>
      <c r="G117" s="75"/>
      <c r="H117" s="75"/>
      <c r="I117" s="76"/>
    </row>
    <row r="118" spans="1:31" ht="87" hidden="1" customHeight="1" x14ac:dyDescent="0.25">
      <c r="A118" s="40">
        <v>902</v>
      </c>
      <c r="B118" s="40">
        <v>81890</v>
      </c>
      <c r="C118" s="41" t="s">
        <v>166</v>
      </c>
      <c r="D118" s="7" t="s">
        <v>40</v>
      </c>
      <c r="E118" s="40">
        <v>244</v>
      </c>
      <c r="F118" s="8"/>
      <c r="G118" s="8"/>
      <c r="H118" s="8"/>
      <c r="I118" s="9"/>
    </row>
    <row r="119" spans="1:31" ht="70.5" hidden="1" customHeight="1" x14ac:dyDescent="0.25">
      <c r="A119" s="40">
        <v>902</v>
      </c>
      <c r="B119" s="40">
        <v>55550</v>
      </c>
      <c r="C119" s="41" t="s">
        <v>167</v>
      </c>
      <c r="D119" s="7" t="s">
        <v>40</v>
      </c>
      <c r="E119" s="40">
        <v>244</v>
      </c>
      <c r="F119" s="8"/>
      <c r="G119" s="8">
        <v>0</v>
      </c>
      <c r="H119" s="8">
        <v>0</v>
      </c>
      <c r="I119" s="9" t="s">
        <v>168</v>
      </c>
    </row>
    <row r="120" spans="1:31" ht="18" hidden="1" customHeight="1" x14ac:dyDescent="0.25">
      <c r="A120" s="5"/>
      <c r="B120" s="5"/>
      <c r="C120" s="39"/>
      <c r="D120" s="7"/>
      <c r="E120" s="5"/>
      <c r="F120" s="8"/>
      <c r="G120" s="8"/>
      <c r="H120" s="8"/>
      <c r="I120" s="9"/>
    </row>
    <row r="121" spans="1:31" ht="15" hidden="1" customHeight="1" x14ac:dyDescent="0.25">
      <c r="A121" s="71"/>
      <c r="B121" s="72"/>
      <c r="C121" s="72"/>
      <c r="D121" s="72"/>
      <c r="E121" s="73"/>
      <c r="F121" s="16"/>
      <c r="G121" s="16"/>
      <c r="H121" s="16"/>
      <c r="I121" s="21"/>
    </row>
    <row r="122" spans="1:31" ht="15" customHeight="1" x14ac:dyDescent="0.25">
      <c r="A122" s="71" t="s">
        <v>79</v>
      </c>
      <c r="B122" s="72"/>
      <c r="C122" s="72"/>
      <c r="D122" s="72"/>
      <c r="E122" s="73"/>
      <c r="F122" s="16">
        <f>SUM(F118:F121)</f>
        <v>0</v>
      </c>
      <c r="G122" s="16">
        <f t="shared" ref="G122:H122" si="9">SUM(G118:G121)</f>
        <v>0</v>
      </c>
      <c r="H122" s="16">
        <f t="shared" si="9"/>
        <v>0</v>
      </c>
      <c r="I122" s="21" t="s">
        <v>68</v>
      </c>
    </row>
    <row r="123" spans="1:31" ht="14.45" customHeight="1" x14ac:dyDescent="0.25">
      <c r="A123" s="74" t="s">
        <v>169</v>
      </c>
      <c r="B123" s="75"/>
      <c r="C123" s="75"/>
      <c r="D123" s="75"/>
      <c r="E123" s="75"/>
      <c r="F123" s="75"/>
      <c r="G123" s="75"/>
      <c r="H123" s="75"/>
      <c r="I123" s="76"/>
    </row>
    <row r="124" spans="1:31" ht="21.75" customHeight="1" x14ac:dyDescent="0.25">
      <c r="A124" s="74" t="s">
        <v>170</v>
      </c>
      <c r="B124" s="75"/>
      <c r="C124" s="75"/>
      <c r="D124" s="75"/>
      <c r="E124" s="75"/>
      <c r="F124" s="75"/>
      <c r="G124" s="75"/>
      <c r="H124" s="75"/>
      <c r="I124" s="76"/>
      <c r="J124" s="1"/>
      <c r="K124" s="1"/>
      <c r="L124" s="1"/>
      <c r="M124" s="1"/>
      <c r="N124" s="1"/>
      <c r="O124" s="1"/>
      <c r="P124" s="1"/>
      <c r="Q124" s="1"/>
      <c r="R124" s="1"/>
    </row>
    <row r="125" spans="1:31" s="29" customFormat="1" ht="107.25" customHeight="1" x14ac:dyDescent="0.25">
      <c r="A125" s="5">
        <v>903</v>
      </c>
      <c r="B125" s="10">
        <v>67483</v>
      </c>
      <c r="C125" s="27" t="s">
        <v>171</v>
      </c>
      <c r="D125" s="12" t="s">
        <v>34</v>
      </c>
      <c r="E125" s="10">
        <v>412</v>
      </c>
      <c r="F125" s="13">
        <v>-30677130</v>
      </c>
      <c r="G125" s="8">
        <v>0</v>
      </c>
      <c r="H125" s="8">
        <v>0</v>
      </c>
      <c r="I125" s="28" t="s">
        <v>172</v>
      </c>
      <c r="J125" s="42"/>
      <c r="K125" s="42"/>
      <c r="L125" s="42"/>
      <c r="M125" s="42"/>
      <c r="N125" s="14"/>
      <c r="O125" s="14"/>
      <c r="P125" s="14"/>
      <c r="Q125" s="14"/>
      <c r="R125" s="14"/>
      <c r="S125" s="1"/>
      <c r="T125" s="1"/>
      <c r="U125" s="1"/>
      <c r="V125" s="1"/>
      <c r="W125" s="1"/>
      <c r="X125" s="1"/>
      <c r="Y125" s="1"/>
      <c r="Z125" s="1"/>
      <c r="AA125" s="1"/>
      <c r="AB125" s="1"/>
      <c r="AC125" s="1"/>
      <c r="AD125" s="1"/>
      <c r="AE125" s="1"/>
    </row>
    <row r="126" spans="1:31" s="29" customFormat="1" ht="118.5" customHeight="1" x14ac:dyDescent="0.25">
      <c r="A126" s="5">
        <v>903</v>
      </c>
      <c r="B126" s="10">
        <v>67484</v>
      </c>
      <c r="C126" s="27" t="s">
        <v>173</v>
      </c>
      <c r="D126" s="12" t="s">
        <v>34</v>
      </c>
      <c r="E126" s="10">
        <v>412</v>
      </c>
      <c r="F126" s="13">
        <v>-309870</v>
      </c>
      <c r="G126" s="8">
        <v>0</v>
      </c>
      <c r="H126" s="8">
        <v>0</v>
      </c>
      <c r="I126" s="28" t="s">
        <v>174</v>
      </c>
      <c r="J126" s="42"/>
      <c r="K126" s="42"/>
      <c r="L126" s="42"/>
      <c r="M126" s="42"/>
      <c r="N126" s="14"/>
      <c r="O126" s="14"/>
      <c r="P126" s="14"/>
      <c r="Q126" s="14"/>
      <c r="R126" s="14"/>
      <c r="S126" s="1"/>
      <c r="T126" s="1"/>
      <c r="U126" s="1"/>
      <c r="V126" s="1"/>
      <c r="W126" s="1"/>
      <c r="X126" s="1"/>
      <c r="Y126" s="1"/>
      <c r="Z126" s="1"/>
      <c r="AA126" s="1"/>
      <c r="AB126" s="1"/>
      <c r="AC126" s="1"/>
      <c r="AD126" s="1"/>
      <c r="AE126" s="1"/>
    </row>
    <row r="127" spans="1:31" s="29" customFormat="1" ht="99" customHeight="1" x14ac:dyDescent="0.25">
      <c r="A127" s="5">
        <v>903</v>
      </c>
      <c r="B127" s="10" t="s">
        <v>175</v>
      </c>
      <c r="C127" s="27" t="s">
        <v>176</v>
      </c>
      <c r="D127" s="12" t="s">
        <v>34</v>
      </c>
      <c r="E127" s="10">
        <v>412</v>
      </c>
      <c r="F127" s="13">
        <v>-313000</v>
      </c>
      <c r="G127" s="8">
        <v>0</v>
      </c>
      <c r="H127" s="8">
        <v>0</v>
      </c>
      <c r="I127" s="28" t="s">
        <v>177</v>
      </c>
      <c r="J127" s="42"/>
      <c r="K127" s="42"/>
      <c r="L127" s="42"/>
      <c r="M127" s="42"/>
      <c r="N127" s="14"/>
      <c r="O127" s="14"/>
      <c r="P127" s="14"/>
      <c r="Q127" s="14"/>
      <c r="R127" s="14"/>
      <c r="S127" s="1"/>
      <c r="T127" s="1"/>
      <c r="U127" s="1"/>
      <c r="V127" s="1"/>
      <c r="W127" s="1"/>
      <c r="X127" s="1"/>
      <c r="Y127" s="1"/>
      <c r="Z127" s="1"/>
      <c r="AA127" s="1"/>
      <c r="AB127" s="1"/>
      <c r="AC127" s="1"/>
      <c r="AD127" s="1"/>
      <c r="AE127" s="1"/>
    </row>
    <row r="128" spans="1:31" ht="117.75" customHeight="1" x14ac:dyDescent="0.25">
      <c r="A128" s="5">
        <v>903</v>
      </c>
      <c r="B128" s="7" t="s">
        <v>178</v>
      </c>
      <c r="C128" s="43" t="s">
        <v>179</v>
      </c>
      <c r="D128" s="7" t="s">
        <v>34</v>
      </c>
      <c r="E128" s="5">
        <v>853</v>
      </c>
      <c r="F128" s="13">
        <v>30677130</v>
      </c>
      <c r="G128" s="8">
        <v>0</v>
      </c>
      <c r="H128" s="8">
        <v>0</v>
      </c>
      <c r="I128" s="9" t="s">
        <v>180</v>
      </c>
      <c r="J128" s="42"/>
      <c r="K128" s="42"/>
      <c r="L128" s="42"/>
      <c r="M128" s="42"/>
    </row>
    <row r="129" spans="1:31" ht="117" customHeight="1" x14ac:dyDescent="0.25">
      <c r="A129" s="5">
        <v>903</v>
      </c>
      <c r="B129" s="7" t="s">
        <v>181</v>
      </c>
      <c r="C129" s="43" t="s">
        <v>182</v>
      </c>
      <c r="D129" s="7" t="s">
        <v>34</v>
      </c>
      <c r="E129" s="5">
        <v>853</v>
      </c>
      <c r="F129" s="13">
        <v>309870</v>
      </c>
      <c r="G129" s="8">
        <v>0</v>
      </c>
      <c r="H129" s="8">
        <v>0</v>
      </c>
      <c r="I129" s="9" t="s">
        <v>183</v>
      </c>
      <c r="J129" s="42"/>
      <c r="K129" s="42"/>
      <c r="L129" s="42"/>
      <c r="M129" s="42"/>
    </row>
    <row r="130" spans="1:31" ht="98.25" customHeight="1" x14ac:dyDescent="0.25">
      <c r="A130" s="5">
        <v>903</v>
      </c>
      <c r="B130" s="7" t="s">
        <v>175</v>
      </c>
      <c r="C130" s="43" t="s">
        <v>184</v>
      </c>
      <c r="D130" s="7" t="s">
        <v>34</v>
      </c>
      <c r="E130" s="5">
        <v>853</v>
      </c>
      <c r="F130" s="13">
        <v>313000</v>
      </c>
      <c r="G130" s="8">
        <v>0</v>
      </c>
      <c r="H130" s="8">
        <v>0</v>
      </c>
      <c r="I130" s="9" t="s">
        <v>185</v>
      </c>
      <c r="J130" s="42"/>
      <c r="K130" s="42"/>
      <c r="L130" s="42"/>
      <c r="M130" s="42"/>
    </row>
    <row r="131" spans="1:31" ht="15" customHeight="1" x14ac:dyDescent="0.25">
      <c r="A131" s="71" t="s">
        <v>67</v>
      </c>
      <c r="B131" s="72"/>
      <c r="C131" s="72"/>
      <c r="D131" s="72"/>
      <c r="E131" s="73"/>
      <c r="F131" s="16">
        <f>SUM(F125:F130)</f>
        <v>0</v>
      </c>
      <c r="G131" s="16">
        <f>SUM(G125:G130)</f>
        <v>0</v>
      </c>
      <c r="H131" s="16">
        <f>SUM(H125:H130)</f>
        <v>0</v>
      </c>
      <c r="I131" s="21" t="s">
        <v>68</v>
      </c>
      <c r="J131" s="42"/>
      <c r="K131" s="42"/>
      <c r="L131" s="42"/>
      <c r="M131" s="42"/>
    </row>
    <row r="132" spans="1:31" ht="15" customHeight="1" x14ac:dyDescent="0.25">
      <c r="A132" s="71" t="s">
        <v>79</v>
      </c>
      <c r="B132" s="72"/>
      <c r="C132" s="72"/>
      <c r="D132" s="72"/>
      <c r="E132" s="73"/>
      <c r="F132" s="16">
        <f>F131</f>
        <v>0</v>
      </c>
      <c r="G132" s="16">
        <f t="shared" ref="G132:H132" si="10">G131</f>
        <v>0</v>
      </c>
      <c r="H132" s="16">
        <f t="shared" si="10"/>
        <v>0</v>
      </c>
      <c r="I132" s="21" t="s">
        <v>68</v>
      </c>
    </row>
    <row r="133" spans="1:31" ht="34.5" customHeight="1" x14ac:dyDescent="0.25">
      <c r="A133" s="74" t="s">
        <v>186</v>
      </c>
      <c r="B133" s="75"/>
      <c r="C133" s="75"/>
      <c r="D133" s="75"/>
      <c r="E133" s="75"/>
      <c r="F133" s="75"/>
      <c r="G133" s="75"/>
      <c r="H133" s="75"/>
      <c r="I133" s="76"/>
    </row>
    <row r="134" spans="1:31" ht="21.75" customHeight="1" x14ac:dyDescent="0.25">
      <c r="A134" s="74" t="s">
        <v>187</v>
      </c>
      <c r="B134" s="75"/>
      <c r="C134" s="75"/>
      <c r="D134" s="75"/>
      <c r="E134" s="75"/>
      <c r="F134" s="75"/>
      <c r="G134" s="75"/>
      <c r="H134" s="75"/>
      <c r="I134" s="76"/>
      <c r="J134" s="1"/>
      <c r="K134" s="1"/>
      <c r="L134" s="1"/>
      <c r="M134" s="1"/>
      <c r="N134" s="1"/>
      <c r="O134" s="1"/>
      <c r="P134" s="1"/>
      <c r="Q134" s="1"/>
      <c r="R134" s="1"/>
    </row>
    <row r="135" spans="1:31" s="29" customFormat="1" ht="69" hidden="1" customHeight="1" x14ac:dyDescent="0.25">
      <c r="A135" s="10">
        <v>902</v>
      </c>
      <c r="B135" s="10">
        <v>81180</v>
      </c>
      <c r="C135" s="11" t="s">
        <v>188</v>
      </c>
      <c r="D135" s="12" t="s">
        <v>13</v>
      </c>
      <c r="E135" s="10">
        <v>244</v>
      </c>
      <c r="F135" s="13">
        <v>0</v>
      </c>
      <c r="G135" s="8">
        <v>0</v>
      </c>
      <c r="H135" s="8">
        <v>0</v>
      </c>
      <c r="I135" s="44"/>
      <c r="J135" s="14"/>
      <c r="K135" s="14"/>
      <c r="L135" s="14"/>
      <c r="M135" s="14"/>
      <c r="N135" s="14"/>
      <c r="O135" s="14"/>
      <c r="P135" s="14"/>
      <c r="Q135" s="14"/>
      <c r="R135" s="14"/>
      <c r="S135" s="1"/>
      <c r="T135" s="1"/>
      <c r="U135" s="1"/>
      <c r="V135" s="1"/>
      <c r="W135" s="1"/>
      <c r="X135" s="1"/>
      <c r="Y135" s="1"/>
      <c r="Z135" s="1"/>
      <c r="AA135" s="1"/>
      <c r="AB135" s="1"/>
      <c r="AC135" s="1"/>
      <c r="AD135" s="1"/>
      <c r="AE135" s="1"/>
    </row>
    <row r="136" spans="1:31" s="29" customFormat="1" ht="72.75" hidden="1" customHeight="1" x14ac:dyDescent="0.25">
      <c r="A136" s="10">
        <v>902</v>
      </c>
      <c r="B136" s="10">
        <v>81130</v>
      </c>
      <c r="C136" s="11" t="s">
        <v>189</v>
      </c>
      <c r="D136" s="12" t="s">
        <v>190</v>
      </c>
      <c r="E136" s="10">
        <v>244</v>
      </c>
      <c r="F136" s="13"/>
      <c r="G136" s="8">
        <v>0</v>
      </c>
      <c r="H136" s="8">
        <v>0</v>
      </c>
      <c r="I136" s="9" t="s">
        <v>191</v>
      </c>
      <c r="J136" s="14"/>
      <c r="K136" s="14"/>
      <c r="L136" s="14"/>
      <c r="M136" s="14"/>
      <c r="N136" s="14"/>
      <c r="O136" s="14"/>
      <c r="P136" s="14"/>
      <c r="Q136" s="14"/>
      <c r="R136" s="14"/>
      <c r="S136" s="1"/>
      <c r="T136" s="1"/>
      <c r="U136" s="1"/>
      <c r="V136" s="1"/>
      <c r="W136" s="1"/>
      <c r="X136" s="1"/>
      <c r="Y136" s="1"/>
      <c r="Z136" s="1"/>
      <c r="AA136" s="1"/>
      <c r="AB136" s="1"/>
      <c r="AC136" s="1"/>
      <c r="AD136" s="1"/>
      <c r="AE136" s="1"/>
    </row>
    <row r="137" spans="1:31" ht="15" customHeight="1" x14ac:dyDescent="0.25">
      <c r="A137" s="71" t="s">
        <v>67</v>
      </c>
      <c r="B137" s="72"/>
      <c r="C137" s="72"/>
      <c r="D137" s="72"/>
      <c r="E137" s="73"/>
      <c r="F137" s="16">
        <f>SUM(F135:F136)</f>
        <v>0</v>
      </c>
      <c r="G137" s="16">
        <f t="shared" ref="G137:H137" si="11">G135</f>
        <v>0</v>
      </c>
      <c r="H137" s="16">
        <f t="shared" si="11"/>
        <v>0</v>
      </c>
      <c r="I137" s="21" t="s">
        <v>68</v>
      </c>
    </row>
    <row r="138" spans="1:31" ht="21.75" customHeight="1" x14ac:dyDescent="0.25">
      <c r="A138" s="74" t="s">
        <v>75</v>
      </c>
      <c r="B138" s="75"/>
      <c r="C138" s="75"/>
      <c r="D138" s="75"/>
      <c r="E138" s="75"/>
      <c r="F138" s="75"/>
      <c r="G138" s="75"/>
      <c r="H138" s="75"/>
      <c r="I138" s="76"/>
      <c r="J138" s="1"/>
      <c r="K138" s="1"/>
      <c r="L138" s="1"/>
      <c r="M138" s="1"/>
      <c r="N138" s="1"/>
      <c r="O138" s="1"/>
      <c r="P138" s="1"/>
      <c r="Q138" s="1"/>
      <c r="R138" s="1"/>
    </row>
    <row r="139" spans="1:31" ht="78.75" customHeight="1" x14ac:dyDescent="0.25">
      <c r="A139" s="10">
        <v>921</v>
      </c>
      <c r="B139" s="10">
        <v>81180</v>
      </c>
      <c r="C139" s="11" t="s">
        <v>188</v>
      </c>
      <c r="D139" s="12" t="s">
        <v>99</v>
      </c>
      <c r="E139" s="10">
        <v>612</v>
      </c>
      <c r="F139" s="16">
        <v>860000</v>
      </c>
      <c r="G139" s="17">
        <v>0</v>
      </c>
      <c r="H139" s="17">
        <v>0</v>
      </c>
      <c r="I139" s="15" t="s">
        <v>204</v>
      </c>
    </row>
    <row r="140" spans="1:31" ht="90" x14ac:dyDescent="0.25">
      <c r="A140" s="10">
        <v>921</v>
      </c>
      <c r="B140" s="10">
        <v>81180</v>
      </c>
      <c r="C140" s="11" t="s">
        <v>188</v>
      </c>
      <c r="D140" s="12" t="s">
        <v>102</v>
      </c>
      <c r="E140" s="10">
        <v>612</v>
      </c>
      <c r="F140" s="16">
        <v>991161</v>
      </c>
      <c r="G140" s="17">
        <v>0</v>
      </c>
      <c r="H140" s="17">
        <v>0</v>
      </c>
      <c r="I140" s="15" t="s">
        <v>192</v>
      </c>
    </row>
    <row r="141" spans="1:31" ht="90" hidden="1" x14ac:dyDescent="0.25">
      <c r="A141" s="10">
        <v>921</v>
      </c>
      <c r="B141" s="10">
        <v>81180</v>
      </c>
      <c r="C141" s="11" t="s">
        <v>188</v>
      </c>
      <c r="D141" s="12" t="s">
        <v>128</v>
      </c>
      <c r="E141" s="10">
        <v>612</v>
      </c>
      <c r="F141" s="16"/>
      <c r="G141" s="17">
        <v>0</v>
      </c>
      <c r="H141" s="17">
        <v>0</v>
      </c>
      <c r="I141" s="15" t="s">
        <v>193</v>
      </c>
    </row>
    <row r="142" spans="1:31" ht="15" customHeight="1" x14ac:dyDescent="0.25">
      <c r="A142" s="71" t="s">
        <v>67</v>
      </c>
      <c r="B142" s="72"/>
      <c r="C142" s="72"/>
      <c r="D142" s="72"/>
      <c r="E142" s="73"/>
      <c r="F142" s="16">
        <f>SUM(F139:F141)</f>
        <v>1851161</v>
      </c>
      <c r="G142" s="16">
        <f>SUM(G139:G141)</f>
        <v>0</v>
      </c>
      <c r="H142" s="16">
        <f>SUM(H139:H141)</f>
        <v>0</v>
      </c>
      <c r="I142" s="21" t="s">
        <v>68</v>
      </c>
    </row>
    <row r="143" spans="1:31" x14ac:dyDescent="0.25">
      <c r="A143" s="71" t="s">
        <v>79</v>
      </c>
      <c r="B143" s="72"/>
      <c r="C143" s="72"/>
      <c r="D143" s="72"/>
      <c r="E143" s="73"/>
      <c r="F143" s="16">
        <f>F142+F137</f>
        <v>1851161</v>
      </c>
      <c r="G143" s="16">
        <f>G142+G137</f>
        <v>0</v>
      </c>
      <c r="H143" s="16">
        <f>H142+H137</f>
        <v>0</v>
      </c>
      <c r="I143" s="21" t="s">
        <v>68</v>
      </c>
    </row>
    <row r="144" spans="1:31" x14ac:dyDescent="0.25">
      <c r="A144" s="87" t="s">
        <v>194</v>
      </c>
      <c r="B144" s="88"/>
      <c r="C144" s="88"/>
      <c r="D144" s="88"/>
      <c r="E144" s="88"/>
      <c r="F144" s="88"/>
      <c r="G144" s="88"/>
      <c r="H144" s="88"/>
      <c r="I144" s="89"/>
    </row>
    <row r="145" spans="1:18" x14ac:dyDescent="0.25">
      <c r="A145" s="74" t="s">
        <v>77</v>
      </c>
      <c r="B145" s="75"/>
      <c r="C145" s="75"/>
      <c r="D145" s="75"/>
      <c r="E145" s="75"/>
      <c r="F145" s="75"/>
      <c r="G145" s="75"/>
      <c r="H145" s="75"/>
      <c r="I145" s="76"/>
    </row>
    <row r="146" spans="1:18" s="46" customFormat="1" x14ac:dyDescent="0.25">
      <c r="A146" s="31"/>
      <c r="B146" s="32"/>
      <c r="C146" s="32"/>
      <c r="D146" s="32"/>
      <c r="E146" s="32"/>
      <c r="F146" s="33"/>
      <c r="G146" s="32"/>
      <c r="H146" s="32"/>
      <c r="I146" s="34"/>
      <c r="J146" s="45"/>
      <c r="K146" s="45"/>
      <c r="L146" s="45"/>
      <c r="M146" s="45"/>
      <c r="N146" s="45"/>
      <c r="O146" s="45"/>
      <c r="P146" s="45"/>
      <c r="Q146" s="45"/>
      <c r="R146" s="45"/>
    </row>
    <row r="147" spans="1:18" ht="409.6" customHeight="1" x14ac:dyDescent="0.25">
      <c r="A147" s="5">
        <v>961</v>
      </c>
      <c r="B147" s="5">
        <v>83030</v>
      </c>
      <c r="C147" s="39" t="s">
        <v>64</v>
      </c>
      <c r="D147" s="7" t="s">
        <v>195</v>
      </c>
      <c r="E147" s="5">
        <v>870</v>
      </c>
      <c r="F147" s="8">
        <v>-2703383.67</v>
      </c>
      <c r="G147" s="8">
        <v>0</v>
      </c>
      <c r="H147" s="8">
        <v>0</v>
      </c>
      <c r="I147" s="48" t="s">
        <v>198</v>
      </c>
      <c r="L147" s="24"/>
    </row>
    <row r="148" spans="1:18" x14ac:dyDescent="0.25">
      <c r="A148" s="5"/>
      <c r="B148" s="5"/>
      <c r="C148" s="39"/>
      <c r="D148" s="7"/>
      <c r="E148" s="5"/>
      <c r="F148" s="8">
        <v>0</v>
      </c>
      <c r="G148" s="8">
        <v>0</v>
      </c>
      <c r="H148" s="8">
        <v>0</v>
      </c>
      <c r="I148" s="44"/>
    </row>
    <row r="149" spans="1:18" x14ac:dyDescent="0.25">
      <c r="A149" s="71" t="s">
        <v>67</v>
      </c>
      <c r="B149" s="72"/>
      <c r="C149" s="72"/>
      <c r="D149" s="72"/>
      <c r="E149" s="73"/>
      <c r="F149" s="16">
        <f>SUM(F147:F148)</f>
        <v>-2703383.67</v>
      </c>
      <c r="G149" s="16">
        <f t="shared" ref="G149:H149" si="12">SUM(G147:G148)</f>
        <v>0</v>
      </c>
      <c r="H149" s="16">
        <f t="shared" si="12"/>
        <v>0</v>
      </c>
      <c r="I149" s="21" t="s">
        <v>68</v>
      </c>
    </row>
    <row r="150" spans="1:18" x14ac:dyDescent="0.25">
      <c r="A150" s="71" t="s">
        <v>196</v>
      </c>
      <c r="B150" s="72"/>
      <c r="C150" s="72"/>
      <c r="D150" s="72"/>
      <c r="E150" s="73"/>
      <c r="F150" s="16">
        <f>F149</f>
        <v>-2703383.67</v>
      </c>
      <c r="G150" s="16">
        <f t="shared" ref="G150:H150" si="13">G149</f>
        <v>0</v>
      </c>
      <c r="H150" s="16">
        <f t="shared" si="13"/>
        <v>0</v>
      </c>
      <c r="I150" s="21" t="s">
        <v>68</v>
      </c>
    </row>
    <row r="151" spans="1:18" x14ac:dyDescent="0.25">
      <c r="A151" s="83" t="s">
        <v>197</v>
      </c>
      <c r="B151" s="84"/>
      <c r="C151" s="84"/>
      <c r="D151" s="84"/>
      <c r="E151" s="85"/>
      <c r="F151" s="16">
        <f>F51+F62+F93+F99+F108+F115+F122+F132+F143+F150</f>
        <v>15199427.230000002</v>
      </c>
      <c r="G151" s="16">
        <f>G51+G62+G93+G99+G108+G115+G122+G132+G150+G143</f>
        <v>0</v>
      </c>
      <c r="H151" s="16">
        <f>H51+H62+H93+H99+H108+H115+H122+H132+H150+H143</f>
        <v>0</v>
      </c>
      <c r="I151" s="21" t="s">
        <v>68</v>
      </c>
    </row>
    <row r="152" spans="1:18" x14ac:dyDescent="0.35">
      <c r="A152" s="86">
        <v>45077</v>
      </c>
      <c r="B152" s="86"/>
      <c r="C152" s="86"/>
    </row>
    <row r="153" spans="1:18" x14ac:dyDescent="0.25">
      <c r="J153" s="1"/>
      <c r="K153" s="1"/>
      <c r="L153" s="1"/>
      <c r="M153" s="1"/>
      <c r="N153" s="1"/>
      <c r="O153" s="1"/>
      <c r="P153" s="1"/>
      <c r="Q153" s="1"/>
      <c r="R153" s="1"/>
    </row>
    <row r="154" spans="1:18" hidden="1" x14ac:dyDescent="0.25">
      <c r="F154" s="14">
        <v>209205308.62</v>
      </c>
      <c r="J154" s="1"/>
      <c r="K154" s="1"/>
      <c r="L154" s="1"/>
      <c r="M154" s="1"/>
      <c r="N154" s="1"/>
      <c r="O154" s="1"/>
      <c r="P154" s="1"/>
      <c r="Q154" s="1"/>
      <c r="R154" s="1"/>
    </row>
    <row r="155" spans="1:18" hidden="1" x14ac:dyDescent="0.25">
      <c r="D155" s="1"/>
      <c r="F155" s="14">
        <f>F151</f>
        <v>15199427.230000002</v>
      </c>
      <c r="J155" s="1"/>
      <c r="K155" s="1"/>
      <c r="L155" s="1"/>
      <c r="M155" s="1"/>
      <c r="N155" s="1"/>
      <c r="O155" s="1"/>
      <c r="P155" s="1"/>
      <c r="Q155" s="1"/>
      <c r="R155" s="1"/>
    </row>
    <row r="156" spans="1:18" hidden="1" x14ac:dyDescent="0.25">
      <c r="D156" s="1"/>
      <c r="F156" s="14">
        <f>F154-F155</f>
        <v>194005881.39000002</v>
      </c>
      <c r="J156" s="1"/>
      <c r="K156" s="1"/>
      <c r="L156" s="1"/>
      <c r="M156" s="1"/>
      <c r="N156" s="1"/>
      <c r="O156" s="1"/>
      <c r="P156" s="1"/>
      <c r="Q156" s="1"/>
      <c r="R156" s="1"/>
    </row>
    <row r="157" spans="1:18" hidden="1" x14ac:dyDescent="0.25">
      <c r="D157" s="1"/>
      <c r="J157" s="1"/>
      <c r="K157" s="1"/>
      <c r="L157" s="1"/>
      <c r="M157" s="1"/>
      <c r="N157" s="1"/>
      <c r="O157" s="1"/>
      <c r="P157" s="1"/>
      <c r="Q157" s="1"/>
      <c r="R157" s="1"/>
    </row>
    <row r="158" spans="1:18" hidden="1" x14ac:dyDescent="0.25">
      <c r="D158" s="1"/>
      <c r="F158" s="14">
        <v>2330190</v>
      </c>
      <c r="J158" s="1"/>
      <c r="K158" s="1"/>
      <c r="L158" s="1"/>
      <c r="M158" s="1"/>
      <c r="N158" s="1"/>
      <c r="O158" s="1"/>
      <c r="P158" s="1"/>
      <c r="Q158" s="1"/>
      <c r="R158" s="1"/>
    </row>
    <row r="159" spans="1:18" hidden="1" x14ac:dyDescent="0.25">
      <c r="F159" s="14">
        <f>F151</f>
        <v>15199427.230000002</v>
      </c>
    </row>
    <row r="160" spans="1:18" hidden="1" x14ac:dyDescent="0.25">
      <c r="D160" s="1"/>
      <c r="F160" s="14">
        <f>F158-F159</f>
        <v>-12869237.230000002</v>
      </c>
      <c r="J160" s="1"/>
      <c r="K160" s="1"/>
      <c r="L160" s="1"/>
      <c r="M160" s="1"/>
      <c r="N160" s="1"/>
      <c r="O160" s="1"/>
      <c r="P160" s="1"/>
      <c r="Q160" s="1"/>
      <c r="R160" s="1"/>
    </row>
    <row r="161" spans="6:6" hidden="1" x14ac:dyDescent="0.25"/>
    <row r="162" spans="6:6" hidden="1" x14ac:dyDescent="0.25"/>
    <row r="163" spans="6:6" hidden="1" x14ac:dyDescent="0.25"/>
    <row r="164" spans="6:6" hidden="1" x14ac:dyDescent="0.25">
      <c r="F164" s="14">
        <v>2185500</v>
      </c>
    </row>
    <row r="165" spans="6:6" hidden="1" x14ac:dyDescent="0.25">
      <c r="F165" s="14">
        <f>F151-F164</f>
        <v>13013927.230000002</v>
      </c>
    </row>
    <row r="166" spans="6:6" hidden="1" x14ac:dyDescent="0.25"/>
  </sheetData>
  <mergeCells count="66">
    <mergeCell ref="A151:E151"/>
    <mergeCell ref="A152:C152"/>
    <mergeCell ref="A142:E142"/>
    <mergeCell ref="A143:E143"/>
    <mergeCell ref="A144:I144"/>
    <mergeCell ref="A145:I145"/>
    <mergeCell ref="A149:E149"/>
    <mergeCell ref="A150:E150"/>
    <mergeCell ref="A138:I138"/>
    <mergeCell ref="A116:I116"/>
    <mergeCell ref="A117:I117"/>
    <mergeCell ref="A121:E121"/>
    <mergeCell ref="A122:E122"/>
    <mergeCell ref="A123:I123"/>
    <mergeCell ref="A124:I124"/>
    <mergeCell ref="A131:E131"/>
    <mergeCell ref="A132:E132"/>
    <mergeCell ref="A133:I133"/>
    <mergeCell ref="A134:I134"/>
    <mergeCell ref="A137:E137"/>
    <mergeCell ref="A115:E115"/>
    <mergeCell ref="A95:I95"/>
    <mergeCell ref="A98:E98"/>
    <mergeCell ref="A99:E99"/>
    <mergeCell ref="A100:I100"/>
    <mergeCell ref="A101:I101"/>
    <mergeCell ref="A102:I102"/>
    <mergeCell ref="A107:E107"/>
    <mergeCell ref="A108:E108"/>
    <mergeCell ref="A109:I109"/>
    <mergeCell ref="A110:I110"/>
    <mergeCell ref="A114:E114"/>
    <mergeCell ref="A94:I94"/>
    <mergeCell ref="A48:I48"/>
    <mergeCell ref="A50:E50"/>
    <mergeCell ref="A51:E51"/>
    <mergeCell ref="A52:I52"/>
    <mergeCell ref="A53:I53"/>
    <mergeCell ref="A62:E62"/>
    <mergeCell ref="A63:I63"/>
    <mergeCell ref="A64:I64"/>
    <mergeCell ref="A65:I65"/>
    <mergeCell ref="A92:E92"/>
    <mergeCell ref="A93:E93"/>
    <mergeCell ref="A47:E47"/>
    <mergeCell ref="A6:I6"/>
    <mergeCell ref="A7:I7"/>
    <mergeCell ref="A8:I8"/>
    <mergeCell ref="A32:E32"/>
    <mergeCell ref="A33:I33"/>
    <mergeCell ref="A35:E35"/>
    <mergeCell ref="A36:I36"/>
    <mergeCell ref="A38:E38"/>
    <mergeCell ref="A39:I39"/>
    <mergeCell ref="A41:E41"/>
    <mergeCell ref="A42:I42"/>
    <mergeCell ref="A1:I1"/>
    <mergeCell ref="A3:A5"/>
    <mergeCell ref="B3:B5"/>
    <mergeCell ref="C3:C5"/>
    <mergeCell ref="D3:D5"/>
    <mergeCell ref="E3:E5"/>
    <mergeCell ref="F3:F5"/>
    <mergeCell ref="G3:G5"/>
    <mergeCell ref="H3:H5"/>
    <mergeCell ref="I3:I5"/>
  </mergeCells>
  <pageMargins left="0" right="0" top="0" bottom="0.35433070866141736" header="0.31496062992125984" footer="0.31496062992125984"/>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2023-05-17T15:12:09Z</cp:lastPrinted>
  <dcterms:created xsi:type="dcterms:W3CDTF">2023-05-17T12:16:34Z</dcterms:created>
  <dcterms:modified xsi:type="dcterms:W3CDTF">2023-05-30T06:34:35Z</dcterms:modified>
</cp:coreProperties>
</file>